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1576461\Downloads\ky so\"/>
    </mc:Choice>
  </mc:AlternateContent>
  <xr:revisionPtr revIDLastSave="0" documentId="13_ncr:1_{A2D9C8CC-8DF2-4AD7-956D-1305FCE01E9E}" xr6:coauthVersionLast="47" xr6:coauthVersionMax="47" xr10:uidLastSave="{00000000-0000-0000-0000-000000000000}"/>
  <bookViews>
    <workbookView xWindow="-110" yWindow="-110" windowWidth="19420" windowHeight="10420" firstSheet="2" activeTab="5"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rPr>
          <t>Ô chỉ tiêu có định dạng số. Đơn vị tính x 1 (hoặc %)</t>
        </r>
      </text>
    </comment>
    <comment ref="E2" authorId="0" shapeId="0" xr:uid="{00000000-0006-0000-0100-000002000000}">
      <text>
        <r>
          <rPr>
            <sz val="10"/>
            <rFont val="Arial"/>
          </rPr>
          <t>Ô chỉ tiêu có định dạng số. Đơn vị tính x 1 (hoặc %)</t>
        </r>
      </text>
    </comment>
    <comment ref="F2" authorId="0" shapeId="0" xr:uid="{00000000-0006-0000-0100-000003000000}">
      <text>
        <r>
          <rPr>
            <sz val="10"/>
            <rFont val="Arial"/>
          </rPr>
          <t>Ô chỉ tiêu có định dạng số. Đơn vị tính x 1 (hoặc %)</t>
        </r>
      </text>
    </comment>
    <comment ref="D3" authorId="0" shapeId="0" xr:uid="{00000000-0006-0000-0100-000004000000}">
      <text>
        <r>
          <rPr>
            <sz val="10"/>
            <rFont val="Arial"/>
          </rPr>
          <t>Ô chỉ tiêu có định dạng số. Đơn vị tính x 1 (hoặc %)</t>
        </r>
      </text>
    </comment>
    <comment ref="E3" authorId="0" shapeId="0" xr:uid="{00000000-0006-0000-0100-000005000000}">
      <text>
        <r>
          <rPr>
            <sz val="10"/>
            <rFont val="Arial"/>
          </rPr>
          <t>Ô chỉ tiêu có định dạng số. Đơn vị tính x 1 (hoặc %)</t>
        </r>
      </text>
    </comment>
    <comment ref="F3" authorId="0" shapeId="0" xr:uid="{00000000-0006-0000-0100-000006000000}">
      <text>
        <r>
          <rPr>
            <sz val="10"/>
            <rFont val="Arial"/>
          </rPr>
          <t>Ô chỉ tiêu có định dạng số. Đơn vị tính x 1 (hoặc %)</t>
        </r>
      </text>
    </comment>
    <comment ref="D4" authorId="0" shapeId="0" xr:uid="{00000000-0006-0000-0100-000007000000}">
      <text>
        <r>
          <rPr>
            <sz val="10"/>
            <rFont val="Arial"/>
          </rPr>
          <t>Ô chỉ tiêu có định dạng số. Đơn vị tính x 1 (hoặc %)</t>
        </r>
      </text>
    </comment>
    <comment ref="E4" authorId="0" shapeId="0" xr:uid="{00000000-0006-0000-0100-000008000000}">
      <text>
        <r>
          <rPr>
            <sz val="10"/>
            <rFont val="Arial"/>
          </rPr>
          <t>Ô chỉ tiêu có định dạng số. Đơn vị tính x 1 (hoặc %)</t>
        </r>
      </text>
    </comment>
    <comment ref="F4" authorId="0" shapeId="0" xr:uid="{00000000-0006-0000-0100-000009000000}">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00000000-0006-0000-0100-00000D000000}">
      <text>
        <r>
          <rPr>
            <sz val="10"/>
            <rFont val="Arial"/>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00000000-0006-0000-0100-000013000000}">
      <text>
        <r>
          <rPr>
            <sz val="10"/>
            <rFont val="Arial"/>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rPr>
          <t>Ô chỉ tiêu có định dạng số. Đơn vị tính x 1 (hoặc %)</t>
        </r>
      </text>
    </comment>
    <comment ref="E11" authorId="0" shapeId="0" xr:uid="{00000000-0006-0000-0100-00001D000000}">
      <text>
        <r>
          <rPr>
            <sz val="10"/>
            <rFont val="Arial"/>
          </rPr>
          <t>Ô chỉ tiêu có định dạng số. Đơn vị tính x 1 (hoặc %)</t>
        </r>
      </text>
    </comment>
    <comment ref="F11" authorId="0" shapeId="0" xr:uid="{00000000-0006-0000-0100-00001E000000}">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00000000-0006-0000-0100-000022000000}">
      <text>
        <r>
          <rPr>
            <sz val="10"/>
            <rFont val="Arial"/>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rPr>
          <t>Ô chỉ tiêu có định dạng số. Đơn vị tính x 1 (hoặc %)</t>
        </r>
      </text>
    </comment>
    <comment ref="E16" authorId="0" shapeId="0" xr:uid="{00000000-0006-0000-0100-00002C000000}">
      <text>
        <r>
          <rPr>
            <sz val="10"/>
            <rFont val="Arial"/>
          </rPr>
          <t>Ô chỉ tiêu có định dạng số. Đơn vị tính x 1 (hoặc %)</t>
        </r>
      </text>
    </comment>
    <comment ref="F16" authorId="0" shapeId="0" xr:uid="{00000000-0006-0000-0100-00002D000000}">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rPr>
          <t>Ô chỉ tiêu có định dạng số. Đơn vị tính x 1 (hoặc %)</t>
        </r>
      </text>
    </comment>
    <comment ref="E19" authorId="0" shapeId="0" xr:uid="{00000000-0006-0000-0100-000035000000}">
      <text>
        <r>
          <rPr>
            <sz val="10"/>
            <rFont val="Arial"/>
          </rPr>
          <t>Ô chỉ tiêu có định dạng số. Đơn vị tính x 1 (hoặc %)</t>
        </r>
      </text>
    </comment>
    <comment ref="F19" authorId="0" shapeId="0" xr:uid="{00000000-0006-0000-0100-000036000000}">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00000000-0006-0000-0100-00003A000000}">
      <text>
        <r>
          <rPr>
            <sz val="10"/>
            <rFont val="Arial"/>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rPr>
          <t>Ô chỉ tiêu có định dạng số. Đơn vị tính x 1 (hoặc %)</t>
        </r>
      </text>
    </comment>
    <comment ref="E24" authorId="0" shapeId="0" xr:uid="{00000000-0006-0000-0100-000044000000}">
      <text>
        <r>
          <rPr>
            <sz val="10"/>
            <rFont val="Arial"/>
          </rPr>
          <t>Ô chỉ tiêu có định dạng số. Đơn vị tính x 1 (hoặc %)</t>
        </r>
      </text>
    </comment>
    <comment ref="F24" authorId="0" shapeId="0" xr:uid="{00000000-0006-0000-0100-000045000000}">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rPr>
          <t>Ô chỉ tiêu có định dạng số. Đơn vị tính x 1 (hoặc %)</t>
        </r>
      </text>
    </comment>
    <comment ref="E27" authorId="0" shapeId="0" xr:uid="{00000000-0006-0000-0100-00004D000000}">
      <text>
        <r>
          <rPr>
            <sz val="10"/>
            <rFont val="Arial"/>
          </rPr>
          <t>Ô chỉ tiêu có định dạng số. Đơn vị tính x 1 (hoặc %)</t>
        </r>
      </text>
    </comment>
    <comment ref="F27" authorId="0" shapeId="0" xr:uid="{00000000-0006-0000-0100-00004E000000}">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rPr>
          <t>Ô chỉ tiêu có định dạng số. Đơn vị tính x 1 (hoặc %)</t>
        </r>
      </text>
    </comment>
    <comment ref="E30" authorId="0" shapeId="0" xr:uid="{00000000-0006-0000-0100-000056000000}">
      <text>
        <r>
          <rPr>
            <sz val="10"/>
            <rFont val="Arial"/>
          </rPr>
          <t>Ô chỉ tiêu có định dạng số. Đơn vị tính x 1 (hoặc %)</t>
        </r>
      </text>
    </comment>
    <comment ref="F30" authorId="0" shapeId="0" xr:uid="{00000000-0006-0000-0100-000057000000}">
      <text>
        <r>
          <rPr>
            <sz val="10"/>
            <rFont val="Arial"/>
          </rPr>
          <t>Ô chỉ tiêu có định dạng số. Đơn vị tính x 1 (hoặc %)</t>
        </r>
      </text>
    </comment>
    <comment ref="D31" authorId="0" shapeId="0" xr:uid="{00000000-0006-0000-0100-000058000000}">
      <text>
        <r>
          <rPr>
            <sz val="10"/>
            <rFont val="Arial"/>
          </rPr>
          <t>Ô chỉ tiêu có định dạng số. Đơn vị tính x 1 (hoặc %)</t>
        </r>
      </text>
    </comment>
    <comment ref="E31" authorId="0" shapeId="0" xr:uid="{00000000-0006-0000-0100-000059000000}">
      <text>
        <r>
          <rPr>
            <sz val="10"/>
            <rFont val="Arial"/>
          </rPr>
          <t>Ô chỉ tiêu có định dạng số. Đơn vị tính x 1 (hoặc %)</t>
        </r>
      </text>
    </comment>
    <comment ref="F31" authorId="0" shapeId="0" xr:uid="{00000000-0006-0000-0100-00005A000000}">
      <text>
        <r>
          <rPr>
            <sz val="10"/>
            <rFont val="Arial"/>
          </rPr>
          <t>Ô chỉ tiêu có định dạng số. Đơn vị tính x 1 (hoặc %)</t>
        </r>
      </text>
    </comment>
    <comment ref="D32" authorId="0" shapeId="0" xr:uid="{00000000-0006-0000-0100-00005B000000}">
      <text>
        <r>
          <rPr>
            <sz val="10"/>
            <rFont val="Arial"/>
          </rPr>
          <t>Ô chỉ tiêu có định dạng số. Đơn vị tính x 1 (hoặc %)</t>
        </r>
      </text>
    </comment>
    <comment ref="E32" authorId="0" shapeId="0" xr:uid="{00000000-0006-0000-0100-00005C000000}">
      <text>
        <r>
          <rPr>
            <sz val="10"/>
            <rFont val="Arial"/>
          </rPr>
          <t>Ô chỉ tiêu có định dạng số. Đơn vị tính x 1 (hoặc %)</t>
        </r>
      </text>
    </comment>
    <comment ref="F32" authorId="0" shapeId="0" xr:uid="{00000000-0006-0000-0100-00005D000000}">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00000000-0006-0000-01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rPr>
          <t>Ô chỉ tiêu có định dạng số. Đơn vị tính x 1 (hoặc %)</t>
        </r>
      </text>
    </comment>
    <comment ref="E37" authorId="0" shapeId="0" xr:uid="{00000000-0006-0000-0100-00006B000000}">
      <text>
        <r>
          <rPr>
            <sz val="10"/>
            <rFont val="Arial"/>
          </rPr>
          <t>Ô chỉ tiêu có định dạng số. Đơn vị tính x 1 (hoặc %)</t>
        </r>
      </text>
    </comment>
    <comment ref="F37" authorId="0" shapeId="0" xr:uid="{00000000-0006-0000-0100-00006C000000}">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rPr>
          <t>Ô chỉ tiêu có định dạng số. Đơn vị tính x 1 (hoặc %)</t>
        </r>
      </text>
    </comment>
    <comment ref="E40" authorId="0" shapeId="0" xr:uid="{00000000-0006-0000-0100-000074000000}">
      <text>
        <r>
          <rPr>
            <sz val="10"/>
            <rFont val="Arial"/>
          </rPr>
          <t>Ô chỉ tiêu có định dạng số. Đơn vị tính x 1 (hoặc %)</t>
        </r>
      </text>
    </comment>
    <comment ref="F40" authorId="0" shapeId="0" xr:uid="{00000000-0006-0000-0100-000075000000}">
      <text>
        <r>
          <rPr>
            <sz val="10"/>
            <rFont val="Arial"/>
          </rPr>
          <t>Ô chỉ tiêu có định dạng số. Đơn vị tính x 1 (hoặc %)</t>
        </r>
      </text>
    </comment>
    <comment ref="D41" authorId="0" shapeId="0" xr:uid="{00000000-0006-0000-0100-000076000000}">
      <text>
        <r>
          <rPr>
            <sz val="10"/>
            <rFont val="Arial"/>
          </rPr>
          <t>Ô chỉ tiêu có định dạng số. Đơn vị tính x 1 (hoặc %)</t>
        </r>
      </text>
    </comment>
    <comment ref="E41" authorId="0" shapeId="0" xr:uid="{00000000-0006-0000-0100-000077000000}">
      <text>
        <r>
          <rPr>
            <sz val="10"/>
            <rFont val="Arial"/>
          </rPr>
          <t>Ô chỉ tiêu có định dạng số. Đơn vị tính x 1 (hoặc %)</t>
        </r>
      </text>
    </comment>
    <comment ref="F41" authorId="0" shapeId="0" xr:uid="{00000000-0006-0000-0100-000078000000}">
      <text>
        <r>
          <rPr>
            <sz val="10"/>
            <rFont val="Arial"/>
          </rPr>
          <t>Ô chỉ tiêu có định dạng số. Đơn vị tính x 1 (hoặc %)</t>
        </r>
      </text>
    </comment>
    <comment ref="D42" authorId="0" shapeId="0" xr:uid="{00000000-0006-0000-0100-000079000000}">
      <text>
        <r>
          <rPr>
            <sz val="10"/>
            <rFont val="Arial"/>
          </rPr>
          <t>Ô chỉ tiêu có định dạng số. Đơn vị tính x 1 (hoặc %)</t>
        </r>
      </text>
    </comment>
    <comment ref="E42" authorId="0" shapeId="0" xr:uid="{00000000-0006-0000-0100-00007A000000}">
      <text>
        <r>
          <rPr>
            <sz val="10"/>
            <rFont val="Arial"/>
          </rPr>
          <t>Ô chỉ tiêu có định dạng số. Đơn vị tính x 1 (hoặc %)</t>
        </r>
      </text>
    </comment>
    <comment ref="F42" authorId="0" shapeId="0" xr:uid="{00000000-0006-0000-0100-00007B000000}">
      <text>
        <r>
          <rPr>
            <sz val="10"/>
            <rFont val="Arial"/>
          </rPr>
          <t>Ô chỉ tiêu có định dạng số. Đơn vị tính x 1 (hoặc %)</t>
        </r>
      </text>
    </comment>
    <comment ref="D43" authorId="0" shapeId="0" xr:uid="{00000000-0006-0000-0100-00007C000000}">
      <text>
        <r>
          <rPr>
            <sz val="10"/>
            <rFont val="Arial"/>
          </rPr>
          <t>Ô chỉ tiêu có định dạng số. Đơn vị tính x 1 (hoặc %)</t>
        </r>
      </text>
    </comment>
    <comment ref="E43" authorId="0" shapeId="0" xr:uid="{00000000-0006-0000-0100-00007D000000}">
      <text>
        <r>
          <rPr>
            <sz val="10"/>
            <rFont val="Arial"/>
          </rPr>
          <t>Ô chỉ tiêu có định dạng số. Đơn vị tính x 1 (hoặc %)</t>
        </r>
      </text>
    </comment>
    <comment ref="F43" authorId="0" shapeId="0" xr:uid="{00000000-0006-0000-0100-00007E000000}">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rPr>
          <t>Ô chỉ tiêu có định dạng số. Đơn vị tính x 1 (hoặc %)</t>
        </r>
      </text>
    </comment>
    <comment ref="E2" authorId="0" shapeId="0" xr:uid="{00000000-0006-0000-0200-000002000000}">
      <text>
        <r>
          <rPr>
            <sz val="10"/>
            <rFont val="Arial"/>
          </rPr>
          <t>Ô chỉ tiêu có định dạng số. Đơn vị tính x 1 (hoặc %)</t>
        </r>
      </text>
    </comment>
    <comment ref="F2" authorId="0" shapeId="0" xr:uid="{00000000-0006-0000-0200-000003000000}">
      <text>
        <r>
          <rPr>
            <sz val="10"/>
            <rFont val="Arial"/>
          </rPr>
          <t>Ô chỉ tiêu có định dạng số. Đơn vị tính x 1 (hoặc %)</t>
        </r>
      </text>
    </comment>
    <comment ref="D3" authorId="0" shapeId="0" xr:uid="{00000000-0006-0000-0200-000004000000}">
      <text>
        <r>
          <rPr>
            <sz val="10"/>
            <rFont val="Arial"/>
          </rPr>
          <t>Ô chỉ tiêu có định dạng số. Đơn vị tính x 1 (hoặc %)</t>
        </r>
      </text>
    </comment>
    <comment ref="E3" authorId="0" shapeId="0" xr:uid="{00000000-0006-0000-0200-000005000000}">
      <text>
        <r>
          <rPr>
            <sz val="10"/>
            <rFont val="Arial"/>
          </rPr>
          <t>Ô chỉ tiêu có định dạng số. Đơn vị tính x 1 (hoặc %)</t>
        </r>
      </text>
    </comment>
    <comment ref="F3" authorId="0" shapeId="0" xr:uid="{00000000-0006-0000-0200-000006000000}">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00000000-0006-0000-0200-00000A000000}">
      <text>
        <r>
          <rPr>
            <sz val="10"/>
            <rFont val="Arial"/>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00000000-0006-0000-0200-000010000000}">
      <text>
        <r>
          <rPr>
            <sz val="10"/>
            <rFont val="Arial"/>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00000000-0006-0000-0200-000016000000}">
      <text>
        <r>
          <rPr>
            <sz val="10"/>
            <rFont val="Arial"/>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00000000-0006-0000-02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rPr>
          <t>Ô chỉ tiêu có định dạng số. Đơn vị tính x 1 (hoặc %)</t>
        </r>
      </text>
    </comment>
    <comment ref="E12" authorId="0" shapeId="0" xr:uid="{00000000-0006-0000-0200-000020000000}">
      <text>
        <r>
          <rPr>
            <sz val="10"/>
            <rFont val="Arial"/>
          </rPr>
          <t>Ô chỉ tiêu có định dạng số. Đơn vị tính x 1 (hoặc %)</t>
        </r>
      </text>
    </comment>
    <comment ref="F12" authorId="0" shapeId="0" xr:uid="{00000000-0006-0000-0200-000021000000}">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00000000-0006-0000-0200-000025000000}">
      <text>
        <r>
          <rPr>
            <sz val="10"/>
            <rFont val="Arial"/>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rPr>
          <t>Ô chỉ tiêu có định dạng số. Đơn vị tính x 1 (hoặc %)</t>
        </r>
      </text>
    </comment>
    <comment ref="E17" authorId="0" shapeId="0" xr:uid="{00000000-0006-0000-0200-00002F000000}">
      <text>
        <r>
          <rPr>
            <sz val="10"/>
            <rFont val="Arial"/>
          </rPr>
          <t>Ô chỉ tiêu có định dạng số. Đơn vị tính x 1 (hoặc %)</t>
        </r>
      </text>
    </comment>
    <comment ref="F17" authorId="0" shapeId="0" xr:uid="{00000000-0006-0000-0200-000030000000}">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rPr>
          <t>Ô chỉ tiêu có định dạng số. Đơn vị tính x 1 (hoặc %)</t>
        </r>
      </text>
    </comment>
    <comment ref="E20" authorId="0" shapeId="0" xr:uid="{00000000-0006-0000-0200-000038000000}">
      <text>
        <r>
          <rPr>
            <sz val="10"/>
            <rFont val="Arial"/>
          </rPr>
          <t>Ô chỉ tiêu có định dạng số. Đơn vị tính x 1 (hoặc %)</t>
        </r>
      </text>
    </comment>
    <comment ref="F20" authorId="0" shapeId="0" xr:uid="{00000000-0006-0000-0200-000039000000}">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00000000-0006-0000-0200-00003D000000}">
      <text>
        <r>
          <rPr>
            <sz val="10"/>
            <rFont val="Arial"/>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00000000-0006-0000-0200-000043000000}">
      <text>
        <r>
          <rPr>
            <sz val="10"/>
            <rFont val="Arial"/>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00000000-0006-0000-02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rPr>
          <t>Ô chỉ tiêu có định dạng số. Đơn vị tính x 1 (hoặc %)</t>
        </r>
      </text>
    </comment>
    <comment ref="E29" authorId="0" shapeId="0" xr:uid="{00000000-0006-0000-0200-000053000000}">
      <text>
        <r>
          <rPr>
            <sz val="10"/>
            <rFont val="Arial"/>
          </rPr>
          <t>Ô chỉ tiêu có định dạng số. Đơn vị tính x 1 (hoặc %)</t>
        </r>
      </text>
    </comment>
    <comment ref="F29" authorId="0" shapeId="0" xr:uid="{00000000-0006-0000-0200-000054000000}">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rPr>
          <t>Ô chỉ tiêu có định dạng số. Đơn vị tính x 1 (hoặc %)</t>
        </r>
      </text>
    </comment>
    <comment ref="E32" authorId="0" shapeId="0" xr:uid="{00000000-0006-0000-0200-00005C000000}">
      <text>
        <r>
          <rPr>
            <sz val="10"/>
            <rFont val="Arial"/>
          </rPr>
          <t>Ô chỉ tiêu có định dạng số. Đơn vị tính x 1 (hoặc %)</t>
        </r>
      </text>
    </comment>
    <comment ref="F32" authorId="0" shapeId="0" xr:uid="{00000000-0006-0000-0200-00005D00000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rPr>
          <t>Ô chỉ tiêu có định dạng số. Đơn vị tính x 1 (hoặc %)</t>
        </r>
      </text>
    </comment>
    <comment ref="E35" authorId="0" shapeId="0" xr:uid="{00000000-0006-0000-0200-000065000000}">
      <text>
        <r>
          <rPr>
            <sz val="10"/>
            <rFont val="Arial"/>
          </rPr>
          <t>Ô chỉ tiêu có định dạng số. Đơn vị tính x 1 (hoặc %)</t>
        </r>
      </text>
    </comment>
    <comment ref="F35" authorId="0" shapeId="0" xr:uid="{00000000-0006-0000-0200-000066000000}">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rPr>
          <t>Ô chỉ tiêu có định dạng số. Đơn vị tính x 1 (hoặc %)</t>
        </r>
      </text>
    </comment>
    <comment ref="E38" authorId="0" shapeId="0" xr:uid="{00000000-0006-0000-0200-00006E000000}">
      <text>
        <r>
          <rPr>
            <sz val="10"/>
            <rFont val="Arial"/>
          </rPr>
          <t>Ô chỉ tiêu có định dạng số. Đơn vị tính x 1 (hoặc %)</t>
        </r>
      </text>
    </comment>
    <comment ref="F38" authorId="0" shapeId="0" xr:uid="{00000000-0006-0000-0200-00006F000000}">
      <text>
        <r>
          <rPr>
            <sz val="10"/>
            <rFont val="Arial"/>
          </rPr>
          <t>Ô chỉ tiêu có định dạng số. Đơn vị tính x 1 (hoặc %)</t>
        </r>
      </text>
    </comment>
    <comment ref="D39" authorId="0" shapeId="0" xr:uid="{00000000-0006-0000-0200-000070000000}">
      <text>
        <r>
          <rPr>
            <sz val="10"/>
            <rFont val="Arial"/>
          </rPr>
          <t>Ô chỉ tiêu có định dạng số. Đơn vị tính x 1 (hoặc %)</t>
        </r>
      </text>
    </comment>
    <comment ref="E39" authorId="0" shapeId="0" xr:uid="{00000000-0006-0000-0200-000071000000}">
      <text>
        <r>
          <rPr>
            <sz val="10"/>
            <rFont val="Arial"/>
          </rPr>
          <t>Ô chỉ tiêu có định dạng số. Đơn vị tính x 1 (hoặc %)</t>
        </r>
      </text>
    </comment>
    <comment ref="F39" authorId="0" shapeId="0" xr:uid="{00000000-0006-0000-0200-000072000000}">
      <text>
        <r>
          <rPr>
            <sz val="10"/>
            <rFont val="Arial"/>
          </rPr>
          <t>Ô chỉ tiêu có định dạng số. Đơn vị tính x 1 (hoặc %)</t>
        </r>
      </text>
    </comment>
    <comment ref="D40" authorId="0" shapeId="0" xr:uid="{00000000-0006-0000-0200-000073000000}">
      <text>
        <r>
          <rPr>
            <sz val="10"/>
            <rFont val="Arial"/>
          </rPr>
          <t>Ô chỉ tiêu có định dạng số. Đơn vị tính x 1 (hoặc %)</t>
        </r>
      </text>
    </comment>
    <comment ref="E40" authorId="0" shapeId="0" xr:uid="{00000000-0006-0000-0200-000074000000}">
      <text>
        <r>
          <rPr>
            <sz val="10"/>
            <rFont val="Arial"/>
          </rPr>
          <t>Ô chỉ tiêu có định dạng số. Đơn vị tính x 1 (hoặc %)</t>
        </r>
      </text>
    </comment>
    <comment ref="F40" authorId="0" shapeId="0" xr:uid="{00000000-0006-0000-0200-000075000000}">
      <text>
        <r>
          <rPr>
            <sz val="10"/>
            <rFont val="Arial"/>
          </rPr>
          <t>Ô chỉ tiêu có định dạng số. Đơn vị tính x 1 (hoặc %)</t>
        </r>
      </text>
    </comment>
    <comment ref="D41" authorId="0" shapeId="0" xr:uid="{00000000-0006-0000-0200-000076000000}">
      <text>
        <r>
          <rPr>
            <sz val="10"/>
            <rFont val="Arial"/>
          </rPr>
          <t>Ô chỉ tiêu có định dạng số. Đơn vị tính x 1 (hoặc %)</t>
        </r>
      </text>
    </comment>
    <comment ref="E41" authorId="0" shapeId="0" xr:uid="{00000000-0006-0000-0200-000077000000}">
      <text>
        <r>
          <rPr>
            <sz val="10"/>
            <rFont val="Arial"/>
          </rPr>
          <t>Ô chỉ tiêu có định dạng số. Đơn vị tính x 1 (hoặc %)</t>
        </r>
      </text>
    </comment>
    <comment ref="F41" authorId="0" shapeId="0" xr:uid="{00000000-0006-0000-0200-000078000000}">
      <text>
        <r>
          <rPr>
            <sz val="10"/>
            <rFont val="Arial"/>
          </rPr>
          <t>Ô chỉ tiêu có định dạng số. Đơn vị tính x 1 (hoặc %)</t>
        </r>
      </text>
    </comment>
    <comment ref="D42" authorId="0" shapeId="0" xr:uid="{00000000-0006-0000-0200-000079000000}">
      <text>
        <r>
          <rPr>
            <sz val="10"/>
            <rFont val="Arial"/>
          </rPr>
          <t>Ô chỉ tiêu có định dạng số. Đơn vị tính x 1 (hoặc %)</t>
        </r>
      </text>
    </comment>
    <comment ref="E42" authorId="0" shapeId="0" xr:uid="{00000000-0006-0000-0200-00007A000000}">
      <text>
        <r>
          <rPr>
            <sz val="10"/>
            <rFont val="Arial"/>
          </rPr>
          <t>Ô chỉ tiêu có định dạng số. Đơn vị tính x 1 (hoặc %)</t>
        </r>
      </text>
    </comment>
    <comment ref="F42" authorId="0" shapeId="0" xr:uid="{00000000-0006-0000-0200-00007B000000}">
      <text>
        <r>
          <rPr>
            <sz val="10"/>
            <rFont val="Arial"/>
          </rPr>
          <t>Ô chỉ tiêu có định dạng số. Đơn vị tính x 1 (hoặc %)</t>
        </r>
      </text>
    </comment>
    <comment ref="D43" authorId="0" shapeId="0" xr:uid="{00000000-0006-0000-0200-00007C000000}">
      <text>
        <r>
          <rPr>
            <sz val="10"/>
            <rFont val="Arial"/>
          </rPr>
          <t>Ô chỉ tiêu có định dạng số. Đơn vị tính x 1 (hoặc %)</t>
        </r>
      </text>
    </comment>
    <comment ref="E43" authorId="0" shapeId="0" xr:uid="{00000000-0006-0000-0200-00007D000000}">
      <text>
        <r>
          <rPr>
            <sz val="10"/>
            <rFont val="Arial"/>
          </rPr>
          <t>Ô chỉ tiêu có định dạng số. Đơn vị tính x 1 (hoặc %)</t>
        </r>
      </text>
    </comment>
    <comment ref="F43" authorId="0" shapeId="0" xr:uid="{00000000-0006-0000-0200-00007E000000}">
      <text>
        <r>
          <rPr>
            <sz val="10"/>
            <rFont val="Arial"/>
          </rPr>
          <t>Ô chỉ tiêu có định dạng số. Đơn vị tính x 1 (hoặc %)</t>
        </r>
      </text>
    </comment>
    <comment ref="D44" authorId="0" shapeId="0" xr:uid="{00000000-0006-0000-0200-00007F000000}">
      <text>
        <r>
          <rPr>
            <sz val="10"/>
            <rFont val="Arial"/>
          </rPr>
          <t>Ô chỉ tiêu có định dạng số. Đơn vị tính x 1 (hoặc %)</t>
        </r>
      </text>
    </comment>
    <comment ref="E44" authorId="0" shapeId="0" xr:uid="{00000000-0006-0000-0200-000080000000}">
      <text>
        <r>
          <rPr>
            <sz val="10"/>
            <rFont val="Arial"/>
          </rPr>
          <t>Ô chỉ tiêu có định dạng số. Đơn vị tính x 1 (hoặc %)</t>
        </r>
      </text>
    </comment>
    <comment ref="F44" authorId="0" shapeId="0" xr:uid="{00000000-0006-0000-0200-000081000000}">
      <text>
        <r>
          <rPr>
            <sz val="10"/>
            <rFont val="Arial"/>
          </rPr>
          <t>Ô chỉ tiêu có định dạng số. Đơn vị tính x 1 (hoặc %)</t>
        </r>
      </text>
    </comment>
    <comment ref="D45" authorId="0" shapeId="0" xr:uid="{00000000-0006-0000-0200-000082000000}">
      <text>
        <r>
          <rPr>
            <sz val="10"/>
            <rFont val="Arial"/>
          </rPr>
          <t>Ô chỉ tiêu có định dạng số. Đơn vị tính x 1 (hoặc %)</t>
        </r>
      </text>
    </comment>
    <comment ref="E45" authorId="0" shapeId="0" xr:uid="{00000000-0006-0000-0200-000083000000}">
      <text>
        <r>
          <rPr>
            <sz val="10"/>
            <rFont val="Arial"/>
          </rPr>
          <t>Ô chỉ tiêu có định dạng số. Đơn vị tính x 1 (hoặc %)</t>
        </r>
      </text>
    </comment>
    <comment ref="F45" authorId="0" shapeId="0" xr:uid="{00000000-0006-0000-0200-000084000000}">
      <text>
        <r>
          <rPr>
            <sz val="10"/>
            <rFont val="Arial"/>
          </rPr>
          <t>Ô chỉ tiêu có định dạng số. Đơn vị tính x 1 (hoặc %)</t>
        </r>
      </text>
    </comment>
    <comment ref="D46" authorId="0" shapeId="0" xr:uid="{00000000-0006-0000-0200-000085000000}">
      <text>
        <r>
          <rPr>
            <sz val="10"/>
            <rFont val="Arial"/>
          </rPr>
          <t>Ô chỉ tiêu có định dạng số. Đơn vị tính x 1 (hoặc %)</t>
        </r>
      </text>
    </comment>
    <comment ref="E46" authorId="0" shapeId="0" xr:uid="{00000000-0006-0000-0200-000086000000}">
      <text>
        <r>
          <rPr>
            <sz val="10"/>
            <rFont val="Arial"/>
          </rPr>
          <t>Ô chỉ tiêu có định dạng số. Đơn vị tính x 1 (hoặc %)</t>
        </r>
      </text>
    </comment>
    <comment ref="F46" authorId="0" shapeId="0" xr:uid="{00000000-0006-0000-0200-000087000000}">
      <text>
        <r>
          <rPr>
            <sz val="10"/>
            <rFont val="Arial"/>
          </rPr>
          <t>Ô chỉ tiêu có định dạng số. Đơn vị tính x 1 (hoặc %)</t>
        </r>
      </text>
    </comment>
    <comment ref="D47" authorId="0" shapeId="0" xr:uid="{00000000-0006-0000-0200-000088000000}">
      <text>
        <r>
          <rPr>
            <sz val="10"/>
            <rFont val="Arial"/>
          </rPr>
          <t>Ô chỉ tiêu có định dạng số. Đơn vị tính x 1 (hoặc %)</t>
        </r>
      </text>
    </comment>
    <comment ref="E47" authorId="0" shapeId="0" xr:uid="{00000000-0006-0000-0200-000089000000}">
      <text>
        <r>
          <rPr>
            <sz val="10"/>
            <rFont val="Arial"/>
          </rPr>
          <t>Ô chỉ tiêu có định dạng số. Đơn vị tính x 1 (hoặc %)</t>
        </r>
      </text>
    </comment>
    <comment ref="F47" authorId="0" shapeId="0" xr:uid="{00000000-0006-0000-0200-00008A000000}">
      <text>
        <r>
          <rPr>
            <sz val="10"/>
            <rFont val="Arial"/>
          </rPr>
          <t>Ô chỉ tiêu có định dạng số. Đơn vị tính x 1 (hoặc %)</t>
        </r>
      </text>
    </comment>
    <comment ref="D48" authorId="0" shapeId="0" xr:uid="{00000000-0006-0000-0200-00008B000000}">
      <text>
        <r>
          <rPr>
            <sz val="10"/>
            <rFont val="Arial"/>
          </rPr>
          <t>Ô chỉ tiêu có định dạng số. Đơn vị tính x 1 (hoặc %)</t>
        </r>
      </text>
    </comment>
    <comment ref="E48" authorId="0" shapeId="0" xr:uid="{00000000-0006-0000-0200-00008C000000}">
      <text>
        <r>
          <rPr>
            <sz val="10"/>
            <rFont val="Arial"/>
          </rPr>
          <t>Ô chỉ tiêu có định dạng số. Đơn vị tính x 1 (hoặc %)</t>
        </r>
      </text>
    </comment>
    <comment ref="F48" authorId="0" shapeId="0" xr:uid="{00000000-0006-0000-0200-00008D000000}">
      <text>
        <r>
          <rPr>
            <sz val="10"/>
            <rFont val="Arial"/>
          </rPr>
          <t>Ô chỉ tiêu có định dạng số. Đơn vị tính x 1 (hoặc %)</t>
        </r>
      </text>
    </comment>
    <comment ref="D49" authorId="0" shapeId="0" xr:uid="{00000000-0006-0000-0200-00008E000000}">
      <text>
        <r>
          <rPr>
            <sz val="10"/>
            <rFont val="Arial"/>
          </rPr>
          <t>Ô chỉ tiêu có định dạng số. Đơn vị tính x 1 (hoặc %)</t>
        </r>
      </text>
    </comment>
    <comment ref="E49" authorId="0" shapeId="0" xr:uid="{00000000-0006-0000-0200-00008F000000}">
      <text>
        <r>
          <rPr>
            <sz val="10"/>
            <rFont val="Arial"/>
          </rPr>
          <t>Ô chỉ tiêu có định dạng số. Đơn vị tính x 1 (hoặc %)</t>
        </r>
      </text>
    </comment>
    <comment ref="F49" authorId="0" shapeId="0" xr:uid="{00000000-0006-0000-0200-000090000000}">
      <text>
        <r>
          <rPr>
            <sz val="10"/>
            <rFont val="Arial"/>
          </rPr>
          <t>Ô chỉ tiêu có định dạng số. Đơn vị tính x 1 (hoặc %)</t>
        </r>
      </text>
    </comment>
    <comment ref="D50" authorId="0" shapeId="0" xr:uid="{00000000-0006-0000-0200-000091000000}">
      <text>
        <r>
          <rPr>
            <sz val="10"/>
            <rFont val="Arial"/>
          </rPr>
          <t>Ô chỉ tiêu có định dạng số. Đơn vị tính x 1 (hoặc %)</t>
        </r>
      </text>
    </comment>
    <comment ref="E50" authorId="0" shapeId="0" xr:uid="{00000000-0006-0000-0200-000092000000}">
      <text>
        <r>
          <rPr>
            <sz val="10"/>
            <rFont val="Arial"/>
          </rPr>
          <t>Ô chỉ tiêu có định dạng số. Đơn vị tính x 1 (hoặc %)</t>
        </r>
      </text>
    </comment>
    <comment ref="F50" authorId="0" shapeId="0" xr:uid="{00000000-0006-0000-0200-000093000000}">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00000000-0006-0000-0300-000004000000}">
      <text>
        <r>
          <rPr>
            <sz val="10"/>
            <rFont val="Arial"/>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rPr>
          <t>Ô chỉ tiêu có định dạng số. Đơn vị tính x 1 (hoặc %)</t>
        </r>
      </text>
    </comment>
    <comment ref="E5" authorId="0" shapeId="0" xr:uid="{00000000-0006-0000-0300-000009000000}">
      <text>
        <r>
          <rPr>
            <sz val="10"/>
            <rFont val="Arial"/>
          </rPr>
          <t>Ô chỉ tiêu có định dạng số. Đơn vị tính x 1 (hoặc %)</t>
        </r>
      </text>
    </comment>
    <comment ref="F5" authorId="0" shapeId="0" xr:uid="{00000000-0006-0000-0300-00000A000000}">
      <text>
        <r>
          <rPr>
            <sz val="10"/>
            <rFont val="Arial"/>
          </rPr>
          <t>Ô chỉ tiêu có định dạng số. Đơn vị tính x 1 (hoặc %)</t>
        </r>
      </text>
    </comment>
    <comment ref="G5" authorId="0" shapeId="0" xr:uid="{00000000-0006-0000-0300-00000B000000}">
      <text>
        <r>
          <rPr>
            <sz val="10"/>
            <rFont val="Arial"/>
          </rPr>
          <t>Ô chỉ tiêu có định dạng số. Đơn vị tính x 1 (hoặc %)</t>
        </r>
      </text>
    </comment>
    <comment ref="A35"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5" authorId="0" shapeId="0" xr:uid="{00000000-0006-0000-0300-00000D000000}">
      <text>
        <r>
          <rPr>
            <sz val="10"/>
            <rFont val="Arial"/>
          </rPr>
          <t>Ô chỉ tiêu có định dạng ký tự
Dữ liệu động đầu vào hợp lệ khi chỉ được thêm dòng trên ô này.</t>
        </r>
      </text>
    </comment>
    <comment ref="C35"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5" authorId="0" shapeId="0" xr:uid="{00000000-0006-0000-0300-00000F000000}">
      <text>
        <r>
          <rPr>
            <sz val="10"/>
            <rFont val="Arial"/>
          </rPr>
          <t>Ô chỉ tiêu có định dạng số. Đơn vị tính x 1 (hoặc %)
Dữ liệu động đầu vào hợp lệ khi chỉ được thêm dòng trên ô này.</t>
        </r>
      </text>
    </comment>
    <comment ref="E35" authorId="0" shapeId="0" xr:uid="{00000000-0006-0000-0300-000010000000}">
      <text>
        <r>
          <rPr>
            <sz val="10"/>
            <rFont val="Arial"/>
          </rPr>
          <t>Ô chỉ tiêu có định dạng số. Đơn vị tính x 1 (hoặc %)
Dữ liệu động đầu vào hợp lệ khi chỉ được thêm dòng trên ô này.</t>
        </r>
      </text>
    </comment>
    <comment ref="F35" authorId="0" shapeId="0" xr:uid="{00000000-0006-0000-0300-000011000000}">
      <text>
        <r>
          <rPr>
            <sz val="10"/>
            <rFont val="Arial"/>
          </rPr>
          <t>Ô chỉ tiêu có định dạng số. Đơn vị tính x 1 (hoặc %)
Dữ liệu động đầu vào hợp lệ khi chỉ được thêm dòng trên ô này.</t>
        </r>
      </text>
    </comment>
    <comment ref="G35" authorId="0" shapeId="0" xr:uid="{00000000-0006-0000-0300-000012000000}">
      <text>
        <r>
          <rPr>
            <sz val="10"/>
            <rFont val="Arial"/>
          </rPr>
          <t>Ô chỉ tiêu có định dạng số. Đơn vị tính x 1 (hoặc %)
Dữ liệu động đầu vào hợp lệ khi chỉ được thêm dòng trên ô này.</t>
        </r>
      </text>
    </comment>
    <comment ref="D36" authorId="0" shapeId="0" xr:uid="{00000000-0006-0000-0300-000013000000}">
      <text>
        <r>
          <rPr>
            <sz val="10"/>
            <rFont val="Arial"/>
          </rPr>
          <t>Ô chỉ tiêu có định dạng số. Đơn vị tính x 1 (hoặc %)</t>
        </r>
      </text>
    </comment>
    <comment ref="E36" authorId="0" shapeId="0" xr:uid="{00000000-0006-0000-0300-000014000000}">
      <text>
        <r>
          <rPr>
            <sz val="10"/>
            <rFont val="Arial"/>
          </rPr>
          <t>Ô chỉ tiêu có định dạng số. Đơn vị tính x 1 (hoặc %)</t>
        </r>
      </text>
    </comment>
    <comment ref="F36" authorId="0" shapeId="0" xr:uid="{00000000-0006-0000-0300-000015000000}">
      <text>
        <r>
          <rPr>
            <sz val="10"/>
            <rFont val="Arial"/>
          </rPr>
          <t>Ô chỉ tiêu có định dạng số. Đơn vị tính x 1 (hoặc %)</t>
        </r>
      </text>
    </comment>
    <comment ref="G36" authorId="0" shapeId="0" xr:uid="{00000000-0006-0000-0300-000016000000}">
      <text>
        <r>
          <rPr>
            <sz val="10"/>
            <rFont val="Arial"/>
          </rPr>
          <t>Ô chỉ tiêu có định dạng số. Đơn vị tính x 1 (hoặc %)</t>
        </r>
      </text>
    </comment>
    <comment ref="A38"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38" authorId="0" shapeId="0" xr:uid="{00000000-0006-0000-0300-000018000000}">
      <text>
        <r>
          <rPr>
            <sz val="10"/>
            <rFont val="Arial"/>
          </rPr>
          <t>Ô chỉ tiêu có định dạng ký tự
Dữ liệu động đầu vào hợp lệ khi chỉ được thêm dòng trên ô này.</t>
        </r>
      </text>
    </comment>
    <comment ref="C38"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38" authorId="0" shapeId="0" xr:uid="{00000000-0006-0000-0300-00001A000000}">
      <text>
        <r>
          <rPr>
            <sz val="10"/>
            <rFont val="Arial"/>
          </rPr>
          <t>Ô chỉ tiêu có định dạng số. Đơn vị tính x 1 (hoặc %)
Dữ liệu động đầu vào hợp lệ khi chỉ được thêm dòng trên ô này.</t>
        </r>
      </text>
    </comment>
    <comment ref="E38" authorId="0" shapeId="0" xr:uid="{00000000-0006-0000-0300-00001B000000}">
      <text>
        <r>
          <rPr>
            <sz val="10"/>
            <rFont val="Arial"/>
          </rPr>
          <t>Ô chỉ tiêu có định dạng số. Đơn vị tính x 1 (hoặc %)
Dữ liệu động đầu vào hợp lệ khi chỉ được thêm dòng trên ô này.</t>
        </r>
      </text>
    </comment>
    <comment ref="F38" authorId="0" shapeId="0" xr:uid="{00000000-0006-0000-0300-00001C000000}">
      <text>
        <r>
          <rPr>
            <sz val="10"/>
            <rFont val="Arial"/>
          </rPr>
          <t>Ô chỉ tiêu có định dạng số. Đơn vị tính x 1 (hoặc %)
Dữ liệu động đầu vào hợp lệ khi chỉ được thêm dòng trên ô này.</t>
        </r>
      </text>
    </comment>
    <comment ref="G38" authorId="0" shapeId="0" xr:uid="{00000000-0006-0000-0300-00001D000000}">
      <text>
        <r>
          <rPr>
            <sz val="10"/>
            <rFont val="Arial"/>
          </rPr>
          <t>Ô chỉ tiêu có định dạng số. Đơn vị tính x 1 (hoặc %)
Dữ liệu động đầu vào hợp lệ khi chỉ được thêm dòng trên ô này.</t>
        </r>
      </text>
    </comment>
    <comment ref="D39" authorId="0" shapeId="0" xr:uid="{00000000-0006-0000-0300-00001E000000}">
      <text>
        <r>
          <rPr>
            <sz val="10"/>
            <rFont val="Arial"/>
          </rPr>
          <t>Ô chỉ tiêu có định dạng số. Đơn vị tính x 1 (hoặc %)</t>
        </r>
      </text>
    </comment>
    <comment ref="E39" authorId="0" shapeId="0" xr:uid="{00000000-0006-0000-0300-00001F000000}">
      <text>
        <r>
          <rPr>
            <sz val="10"/>
            <rFont val="Arial"/>
          </rPr>
          <t>Ô chỉ tiêu có định dạng số. Đơn vị tính x 1 (hoặc %)</t>
        </r>
      </text>
    </comment>
    <comment ref="F39" authorId="0" shapeId="0" xr:uid="{00000000-0006-0000-0300-000020000000}">
      <text>
        <r>
          <rPr>
            <sz val="10"/>
            <rFont val="Arial"/>
          </rPr>
          <t>Ô chỉ tiêu có định dạng số. Đơn vị tính x 1 (hoặc %)</t>
        </r>
      </text>
    </comment>
    <comment ref="G39" authorId="0" shapeId="0" xr:uid="{00000000-0006-0000-0300-000021000000}">
      <text>
        <r>
          <rPr>
            <sz val="10"/>
            <rFont val="Arial"/>
          </rPr>
          <t>Ô chỉ tiêu có định dạng số. Đơn vị tính x 1 (hoặc %)</t>
        </r>
      </text>
    </comment>
    <comment ref="A43"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3" authorId="0" shapeId="0" xr:uid="{00000000-0006-0000-0300-000023000000}">
      <text>
        <r>
          <rPr>
            <sz val="10"/>
            <rFont val="Arial"/>
          </rPr>
          <t>Ô chỉ tiêu có định dạng ký tự
Dữ liệu động đầu vào hợp lệ khi chỉ được thêm dòng trên ô này.</t>
        </r>
      </text>
    </comment>
    <comment ref="C43"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3" authorId="0" shapeId="0" xr:uid="{00000000-0006-0000-0300-000025000000}">
      <text>
        <r>
          <rPr>
            <sz val="10"/>
            <rFont val="Arial"/>
          </rPr>
          <t>Ô chỉ tiêu có định dạng số. Đơn vị tính x 1 (hoặc %)
Dữ liệu động đầu vào hợp lệ khi chỉ được thêm dòng trên ô này.</t>
        </r>
      </text>
    </comment>
    <comment ref="E43" authorId="0" shapeId="0" xr:uid="{00000000-0006-0000-0300-000026000000}">
      <text>
        <r>
          <rPr>
            <sz val="10"/>
            <rFont val="Arial"/>
          </rPr>
          <t>Ô chỉ tiêu có định dạng số. Đơn vị tính x 1 (hoặc %)
Dữ liệu động đầu vào hợp lệ khi chỉ được thêm dòng trên ô này.</t>
        </r>
      </text>
    </comment>
    <comment ref="F43" authorId="0" shapeId="0" xr:uid="{00000000-0006-0000-0300-000027000000}">
      <text>
        <r>
          <rPr>
            <sz val="10"/>
            <rFont val="Arial"/>
          </rPr>
          <t>Ô chỉ tiêu có định dạng số. Đơn vị tính x 1 (hoặc %)
Dữ liệu động đầu vào hợp lệ khi chỉ được thêm dòng trên ô này.</t>
        </r>
      </text>
    </comment>
    <comment ref="G43" authorId="0" shapeId="0" xr:uid="{00000000-0006-0000-0300-000028000000}">
      <text>
        <r>
          <rPr>
            <sz val="10"/>
            <rFont val="Arial"/>
          </rPr>
          <t>Ô chỉ tiêu có định dạng số. Đơn vị tính x 1 (hoặc %)
Dữ liệu động đầu vào hợp lệ khi chỉ được thêm dòng trên ô này.</t>
        </r>
      </text>
    </comment>
    <comment ref="D44" authorId="0" shapeId="0" xr:uid="{00000000-0006-0000-0300-000029000000}">
      <text>
        <r>
          <rPr>
            <sz val="10"/>
            <rFont val="Arial"/>
          </rPr>
          <t>Ô chỉ tiêu có định dạng số. Đơn vị tính x 1 (hoặc %)</t>
        </r>
      </text>
    </comment>
    <comment ref="E44" authorId="0" shapeId="0" xr:uid="{00000000-0006-0000-0300-00002A000000}">
      <text>
        <r>
          <rPr>
            <sz val="10"/>
            <rFont val="Arial"/>
          </rPr>
          <t>Ô chỉ tiêu có định dạng số. Đơn vị tính x 1 (hoặc %)</t>
        </r>
      </text>
    </comment>
    <comment ref="F44" authorId="0" shapeId="0" xr:uid="{00000000-0006-0000-0300-00002B000000}">
      <text>
        <r>
          <rPr>
            <sz val="10"/>
            <rFont val="Arial"/>
          </rPr>
          <t>Ô chỉ tiêu có định dạng số. Đơn vị tính x 1 (hoặc %)</t>
        </r>
      </text>
    </comment>
    <comment ref="G44" authorId="0" shapeId="0" xr:uid="{00000000-0006-0000-0300-00002C000000}">
      <text>
        <r>
          <rPr>
            <sz val="10"/>
            <rFont val="Arial"/>
          </rPr>
          <t>Ô chỉ tiêu có định dạng số. Đơn vị tính x 1 (hoặc %)</t>
        </r>
      </text>
    </comment>
    <comment ref="A48"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48" authorId="0" shapeId="0" xr:uid="{00000000-0006-0000-0300-00002E000000}">
      <text>
        <r>
          <rPr>
            <sz val="10"/>
            <rFont val="Arial"/>
          </rPr>
          <t>Ô chỉ tiêu có định dạng ký tự
Dữ liệu động đầu vào hợp lệ khi chỉ được thêm dòng trên ô này.</t>
        </r>
      </text>
    </comment>
    <comment ref="C48"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48" authorId="0" shapeId="0" xr:uid="{00000000-0006-0000-0300-000030000000}">
      <text>
        <r>
          <rPr>
            <sz val="10"/>
            <rFont val="Arial"/>
          </rPr>
          <t>Ô chỉ tiêu có định dạng số. Đơn vị tính x 1 (hoặc %)
Dữ liệu động đầu vào hợp lệ khi chỉ được thêm dòng trên ô này.</t>
        </r>
      </text>
    </comment>
    <comment ref="E48" authorId="0" shapeId="0" xr:uid="{00000000-0006-0000-0300-000031000000}">
      <text>
        <r>
          <rPr>
            <sz val="10"/>
            <rFont val="Arial"/>
          </rPr>
          <t>Ô chỉ tiêu có định dạng số. Đơn vị tính x 1 (hoặc %)
Dữ liệu động đầu vào hợp lệ khi chỉ được thêm dòng trên ô này.</t>
        </r>
      </text>
    </comment>
    <comment ref="F48" authorId="0" shapeId="0" xr:uid="{00000000-0006-0000-0300-000032000000}">
      <text>
        <r>
          <rPr>
            <sz val="10"/>
            <rFont val="Arial"/>
          </rPr>
          <t>Ô chỉ tiêu có định dạng số. Đơn vị tính x 1 (hoặc %)
Dữ liệu động đầu vào hợp lệ khi chỉ được thêm dòng trên ô này.</t>
        </r>
      </text>
    </comment>
    <comment ref="G48" authorId="0" shapeId="0" xr:uid="{00000000-0006-0000-0300-000033000000}">
      <text>
        <r>
          <rPr>
            <sz val="10"/>
            <rFont val="Arial"/>
          </rPr>
          <t>Ô chỉ tiêu có định dạng số. Đơn vị tính x 1 (hoặc %)
Dữ liệu động đầu vào hợp lệ khi chỉ được thêm dòng trên ô này.</t>
        </r>
      </text>
    </comment>
    <comment ref="D49" authorId="0" shapeId="0" xr:uid="{00000000-0006-0000-0300-000034000000}">
      <text>
        <r>
          <rPr>
            <sz val="10"/>
            <rFont val="Arial"/>
          </rPr>
          <t>Ô chỉ tiêu có định dạng số. Đơn vị tính x 1 (hoặc %)</t>
        </r>
      </text>
    </comment>
    <comment ref="E49" authorId="0" shapeId="0" xr:uid="{00000000-0006-0000-0300-000035000000}">
      <text>
        <r>
          <rPr>
            <sz val="10"/>
            <rFont val="Arial"/>
          </rPr>
          <t>Ô chỉ tiêu có định dạng số. Đơn vị tính x 1 (hoặc %)</t>
        </r>
      </text>
    </comment>
    <comment ref="F49" authorId="0" shapeId="0" xr:uid="{00000000-0006-0000-0300-000036000000}">
      <text>
        <r>
          <rPr>
            <sz val="10"/>
            <rFont val="Arial"/>
          </rPr>
          <t>Ô chỉ tiêu có định dạng số. Đơn vị tính x 1 (hoặc %)</t>
        </r>
      </text>
    </comment>
    <comment ref="G49" authorId="0" shapeId="0" xr:uid="{00000000-0006-0000-0300-000037000000}">
      <text>
        <r>
          <rPr>
            <sz val="10"/>
            <rFont val="Arial"/>
          </rPr>
          <t>Ô chỉ tiêu có định dạng số. Đơn vị tính x 1 (hoặc %)</t>
        </r>
      </text>
    </comment>
    <comment ref="D50" authorId="0" shapeId="0" xr:uid="{00000000-0006-0000-0300-000038000000}">
      <text>
        <r>
          <rPr>
            <sz val="10"/>
            <rFont val="Arial"/>
          </rPr>
          <t>Ô chỉ tiêu có định dạng số. Đơn vị tính x 1 (hoặc %)</t>
        </r>
      </text>
    </comment>
    <comment ref="E50" authorId="0" shapeId="0" xr:uid="{00000000-0006-0000-0300-000039000000}">
      <text>
        <r>
          <rPr>
            <sz val="10"/>
            <rFont val="Arial"/>
          </rPr>
          <t>Ô chỉ tiêu có định dạng số. Đơn vị tính x 1 (hoặc %)</t>
        </r>
      </text>
    </comment>
    <comment ref="F50" authorId="0" shapeId="0" xr:uid="{00000000-0006-0000-0300-00003A000000}">
      <text>
        <r>
          <rPr>
            <sz val="10"/>
            <rFont val="Arial"/>
          </rPr>
          <t>Ô chỉ tiêu có định dạng số. Đơn vị tính x 1 (hoặc %)</t>
        </r>
      </text>
    </comment>
    <comment ref="G50" authorId="0" shapeId="0" xr:uid="{00000000-0006-0000-0300-00003B000000}">
      <text>
        <r>
          <rPr>
            <sz val="10"/>
            <rFont val="Arial"/>
          </rPr>
          <t>Ô chỉ tiêu có định dạng số. Đơn vị tính x 1 (hoặc %)</t>
        </r>
      </text>
    </comment>
    <comment ref="A59"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59" authorId="0" shapeId="0" xr:uid="{00000000-0006-0000-0300-00003D000000}">
      <text>
        <r>
          <rPr>
            <sz val="10"/>
            <rFont val="Arial"/>
          </rPr>
          <t>Ô chỉ tiêu có định dạng ký tự
Dữ liệu động đầu vào hợp lệ khi chỉ được thêm dòng trên ô này.</t>
        </r>
      </text>
    </comment>
    <comment ref="C59"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59" authorId="0" shapeId="0" xr:uid="{00000000-0006-0000-0300-00003F000000}">
      <text>
        <r>
          <rPr>
            <sz val="10"/>
            <rFont val="Arial"/>
          </rPr>
          <t>Ô chỉ tiêu có định dạng số. Đơn vị tính x 1 (hoặc %)
Dữ liệu động đầu vào hợp lệ khi chỉ được thêm dòng trên ô này.</t>
        </r>
      </text>
    </comment>
    <comment ref="E59" authorId="0" shapeId="0" xr:uid="{00000000-0006-0000-0300-000040000000}">
      <text>
        <r>
          <rPr>
            <sz val="10"/>
            <rFont val="Arial"/>
          </rPr>
          <t>Ô chỉ tiêu có định dạng số. Đơn vị tính x 1 (hoặc %)
Dữ liệu động đầu vào hợp lệ khi chỉ được thêm dòng trên ô này.</t>
        </r>
      </text>
    </comment>
    <comment ref="F59" authorId="0" shapeId="0" xr:uid="{00000000-0006-0000-0300-000041000000}">
      <text>
        <r>
          <rPr>
            <sz val="10"/>
            <rFont val="Arial"/>
          </rPr>
          <t>Ô chỉ tiêu có định dạng số. Đơn vị tính x 1 (hoặc %)
Dữ liệu động đầu vào hợp lệ khi chỉ được thêm dòng trên ô này.</t>
        </r>
      </text>
    </comment>
    <comment ref="G59" authorId="0" shapeId="0" xr:uid="{00000000-0006-0000-0300-000042000000}">
      <text>
        <r>
          <rPr>
            <sz val="10"/>
            <rFont val="Arial"/>
          </rPr>
          <t>Ô chỉ tiêu có định dạng số. Đơn vị tính x 1 (hoặc %)
Dữ liệu động đầu vào hợp lệ khi chỉ được thêm dòng trên ô này.</t>
        </r>
      </text>
    </comment>
    <comment ref="D60" authorId="0" shapeId="0" xr:uid="{00000000-0006-0000-0300-000043000000}">
      <text>
        <r>
          <rPr>
            <sz val="10"/>
            <rFont val="Arial"/>
          </rPr>
          <t>Ô chỉ tiêu có định dạng số. Đơn vị tính x 1 (hoặc %)</t>
        </r>
      </text>
    </comment>
    <comment ref="E60" authorId="0" shapeId="0" xr:uid="{00000000-0006-0000-0300-000044000000}">
      <text>
        <r>
          <rPr>
            <sz val="10"/>
            <rFont val="Arial"/>
          </rPr>
          <t>Ô chỉ tiêu có định dạng số. Đơn vị tính x 1 (hoặc %)</t>
        </r>
      </text>
    </comment>
    <comment ref="F60" authorId="0" shapeId="0" xr:uid="{00000000-0006-0000-0300-000045000000}">
      <text>
        <r>
          <rPr>
            <sz val="10"/>
            <rFont val="Arial"/>
          </rPr>
          <t>Ô chỉ tiêu có định dạng số. Đơn vị tính x 1 (hoặc %)</t>
        </r>
      </text>
    </comment>
    <comment ref="G60" authorId="0" shapeId="0" xr:uid="{00000000-0006-0000-0300-000046000000}">
      <text>
        <r>
          <rPr>
            <sz val="10"/>
            <rFont val="Arial"/>
          </rPr>
          <t>Ô chỉ tiêu có định dạng số. Đơn vị tính x 1 (hoặc %)</t>
        </r>
      </text>
    </comment>
    <comment ref="D61" authorId="0" shapeId="0" xr:uid="{00000000-0006-0000-0300-000047000000}">
      <text>
        <r>
          <rPr>
            <sz val="10"/>
            <rFont val="Arial"/>
          </rPr>
          <t>Ô chỉ tiêu có định dạng số. Đơn vị tính x 1 (hoặc %)</t>
        </r>
      </text>
    </comment>
    <comment ref="E61" authorId="0" shapeId="0" xr:uid="{00000000-0006-0000-0300-000048000000}">
      <text>
        <r>
          <rPr>
            <sz val="10"/>
            <rFont val="Arial"/>
          </rPr>
          <t>Ô chỉ tiêu có định dạng số. Đơn vị tính x 1 (hoặc %)</t>
        </r>
      </text>
    </comment>
    <comment ref="F61" authorId="0" shapeId="0" xr:uid="{00000000-0006-0000-0300-000049000000}">
      <text>
        <r>
          <rPr>
            <sz val="10"/>
            <rFont val="Arial"/>
          </rPr>
          <t>Ô chỉ tiêu có định dạng số. Đơn vị tính x 1 (hoặc %)</t>
        </r>
      </text>
    </comment>
    <comment ref="G61" authorId="0" shapeId="0" xr:uid="{00000000-0006-0000-0300-00004A000000}">
      <text>
        <r>
          <rPr>
            <sz val="10"/>
            <rFont val="Arial"/>
          </rPr>
          <t>Ô chỉ tiêu có định dạng số. Đơn vị tính x 1 (hoặc %)</t>
        </r>
      </text>
    </comment>
    <comment ref="A65" authorId="0" shapeId="0" xr:uid="{00000000-0006-0000-0300-00004B000000}">
      <text>
        <r>
          <rPr>
            <sz val="10"/>
            <rFont val="Arial"/>
          </rPr>
          <t>Ô chỉ tiêu có định dạng ký tự
Dữ liệu động đầu vào hợp lệ khi chỉ được thêm dòng trên ô này.</t>
        </r>
      </text>
    </comment>
    <comment ref="B65" authorId="0" shapeId="0" xr:uid="{00000000-0006-0000-0300-00004C000000}">
      <text>
        <r>
          <rPr>
            <sz val="10"/>
            <rFont val="Arial"/>
          </rPr>
          <t>Ô chỉ tiêu có định dạng ký tự
Dữ liệu động đầu vào hợp lệ khi chỉ được thêm dòng trên ô này.</t>
        </r>
      </text>
    </comment>
    <comment ref="C65" authorId="0" shapeId="0" xr:uid="{00000000-0006-0000-0300-00004D000000}">
      <text>
        <r>
          <rPr>
            <sz val="10"/>
            <rFont val="Arial"/>
          </rPr>
          <t>Ô chỉ tiêu có định dạng ký tự
Dữ liệu động đầu vào hợp lệ khi chỉ được thêm dòng trên ô này.</t>
        </r>
      </text>
    </comment>
    <comment ref="D65" authorId="0" shapeId="0" xr:uid="{00000000-0006-0000-0300-00004E000000}">
      <text>
        <r>
          <rPr>
            <sz val="10"/>
            <rFont val="Arial"/>
          </rPr>
          <t>Ô chỉ tiêu có định dạng số. Đơn vị tính x 1 (hoặc %)
Dữ liệu động đầu vào hợp lệ khi chỉ được thêm dòng trên ô này.</t>
        </r>
      </text>
    </comment>
    <comment ref="E65" authorId="0" shapeId="0" xr:uid="{00000000-0006-0000-0300-00004F000000}">
      <text>
        <r>
          <rPr>
            <sz val="10"/>
            <rFont val="Arial"/>
          </rPr>
          <t>Ô chỉ tiêu có định dạng số. Đơn vị tính x 1 (hoặc %)
Dữ liệu động đầu vào hợp lệ khi chỉ được thêm dòng trên ô này.</t>
        </r>
      </text>
    </comment>
    <comment ref="F65" authorId="0" shapeId="0" xr:uid="{00000000-0006-0000-0300-000050000000}">
      <text>
        <r>
          <rPr>
            <sz val="10"/>
            <rFont val="Arial"/>
          </rPr>
          <t>Ô chỉ tiêu có định dạng số. Đơn vị tính x 1 (hoặc %)
Dữ liệu động đầu vào hợp lệ khi chỉ được thêm dòng trên ô này.</t>
        </r>
      </text>
    </comment>
    <comment ref="G65" authorId="0" shapeId="0" xr:uid="{00000000-0006-0000-0300-000051000000}">
      <text>
        <r>
          <rPr>
            <sz val="10"/>
            <rFont val="Arial"/>
          </rPr>
          <t>Ô chỉ tiêu có định dạng số. Đơn vị tính x 1 (hoặc %)
Dữ liệu động đầu vào hợp lệ khi chỉ được thêm dòng trên ô này.</t>
        </r>
      </text>
    </comment>
    <comment ref="A67" authorId="0" shapeId="0" xr:uid="{00000000-0006-0000-0300-000052000000}">
      <text>
        <r>
          <rPr>
            <sz val="10"/>
            <rFont val="Arial"/>
          </rPr>
          <t>Ô chỉ tiêu có định dạng ký tự
Dữ liệu động đầu vào hợp lệ khi chỉ được thêm dòng trên ô này.</t>
        </r>
      </text>
    </comment>
    <comment ref="B67" authorId="0" shapeId="0" xr:uid="{00000000-0006-0000-0300-000053000000}">
      <text>
        <r>
          <rPr>
            <sz val="10"/>
            <rFont val="Arial"/>
          </rPr>
          <t>Ô chỉ tiêu có định dạng ký tự
Dữ liệu động đầu vào hợp lệ khi chỉ được thêm dòng trên ô này.</t>
        </r>
      </text>
    </comment>
    <comment ref="C67" authorId="0" shapeId="0" xr:uid="{00000000-0006-0000-0300-000054000000}">
      <text>
        <r>
          <rPr>
            <sz val="10"/>
            <rFont val="Arial"/>
          </rPr>
          <t>Ô chỉ tiêu có định dạng ký tự
Dữ liệu động đầu vào hợp lệ khi chỉ được thêm dòng trên ô này.</t>
        </r>
      </text>
    </comment>
    <comment ref="D67" authorId="0" shapeId="0" xr:uid="{00000000-0006-0000-0300-000055000000}">
      <text>
        <r>
          <rPr>
            <sz val="10"/>
            <rFont val="Arial"/>
          </rPr>
          <t>Ô chỉ tiêu có định dạng số. Đơn vị tính x 1 (hoặc %)
Dữ liệu động đầu vào hợp lệ khi chỉ được thêm dòng trên ô này.</t>
        </r>
      </text>
    </comment>
    <comment ref="E67" authorId="0" shapeId="0" xr:uid="{00000000-0006-0000-0300-000056000000}">
      <text>
        <r>
          <rPr>
            <sz val="10"/>
            <rFont val="Arial"/>
          </rPr>
          <t>Ô chỉ tiêu có định dạng số. Đơn vị tính x 1 (hoặc %)
Dữ liệu động đầu vào hợp lệ khi chỉ được thêm dòng trên ô này.</t>
        </r>
      </text>
    </comment>
    <comment ref="F67" authorId="0" shapeId="0" xr:uid="{00000000-0006-0000-0300-000057000000}">
      <text>
        <r>
          <rPr>
            <sz val="10"/>
            <rFont val="Arial"/>
          </rPr>
          <t>Ô chỉ tiêu có định dạng số. Đơn vị tính x 1 (hoặc %)
Dữ liệu động đầu vào hợp lệ khi chỉ được thêm dòng trên ô này.</t>
        </r>
      </text>
    </comment>
    <comment ref="G67" authorId="0" shapeId="0" xr:uid="{00000000-0006-0000-0300-000058000000}">
      <text>
        <r>
          <rPr>
            <sz val="10"/>
            <rFont val="Arial"/>
          </rPr>
          <t>Ô chỉ tiêu có định dạng số. Đơn vị tính x 1 (hoặc %)
Dữ liệu động đầu vào hợp lệ khi chỉ được thêm dòng trên ô này.</t>
        </r>
      </text>
    </comment>
    <comment ref="D69" authorId="0" shapeId="0" xr:uid="{00000000-0006-0000-0300-000059000000}">
      <text>
        <r>
          <rPr>
            <sz val="10"/>
            <rFont val="Arial"/>
          </rPr>
          <t>Ô chỉ tiêu có định dạng số. Đơn vị tính x 1 (hoặc %)</t>
        </r>
      </text>
    </comment>
    <comment ref="E69" authorId="0" shapeId="0" xr:uid="{00000000-0006-0000-0300-00005A000000}">
      <text>
        <r>
          <rPr>
            <sz val="10"/>
            <rFont val="Arial"/>
          </rPr>
          <t>Ô chỉ tiêu có định dạng số. Đơn vị tính x 1 (hoặc %)</t>
        </r>
      </text>
    </comment>
    <comment ref="F69" authorId="0" shapeId="0" xr:uid="{00000000-0006-0000-0300-00005B000000}">
      <text>
        <r>
          <rPr>
            <sz val="10"/>
            <rFont val="Arial"/>
          </rPr>
          <t>Ô chỉ tiêu có định dạng số. Đơn vị tính x 1 (hoặc %)</t>
        </r>
      </text>
    </comment>
    <comment ref="G69" authorId="0" shapeId="0" xr:uid="{00000000-0006-0000-0300-00005C000000}">
      <text>
        <r>
          <rPr>
            <sz val="10"/>
            <rFont val="Arial"/>
          </rPr>
          <t>Ô chỉ tiêu có định dạng số. Đơn vị tính x 1 (hoặc %)</t>
        </r>
      </text>
    </comment>
    <comment ref="D70" authorId="0" shapeId="0" xr:uid="{00000000-0006-0000-0300-00005D000000}">
      <text>
        <r>
          <rPr>
            <sz val="10"/>
            <rFont val="Arial"/>
          </rPr>
          <t>Ô chỉ tiêu có định dạng số. Đơn vị tính x 1 (hoặc %)</t>
        </r>
      </text>
    </comment>
    <comment ref="E70" authorId="0" shapeId="0" xr:uid="{00000000-0006-0000-0300-00005E000000}">
      <text>
        <r>
          <rPr>
            <sz val="10"/>
            <rFont val="Arial"/>
          </rPr>
          <t>Ô chỉ tiêu có định dạng số. Đơn vị tính x 1 (hoặc %)</t>
        </r>
      </text>
    </comment>
    <comment ref="F70" authorId="0" shapeId="0" xr:uid="{00000000-0006-0000-0300-00005F000000}">
      <text>
        <r>
          <rPr>
            <sz val="10"/>
            <rFont val="Arial"/>
          </rPr>
          <t>Ô chỉ tiêu có định dạng số. Đơn vị tính x 1 (hoặc %)</t>
        </r>
      </text>
    </comment>
    <comment ref="G70" authorId="0" shapeId="0" xr:uid="{00000000-0006-0000-0300-000060000000}">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rPr>
          <t>Ô chỉ tiêu có định dạng ký tự</t>
        </r>
      </text>
    </comment>
    <comment ref="D3" authorId="0" shapeId="0" xr:uid="{00000000-0006-0000-0400-000002000000}">
      <text>
        <r>
          <rPr>
            <sz val="10"/>
            <rFont val="Arial"/>
          </rPr>
          <t>Ô chỉ tiêu có định dạng ký tự</t>
        </r>
      </text>
    </comment>
    <comment ref="E3" authorId="0" shapeId="0" xr:uid="{00000000-0006-0000-0400-000003000000}">
      <text>
        <r>
          <rPr>
            <sz val="10"/>
            <rFont val="Arial"/>
          </rPr>
          <t>Ô chỉ tiêu có định dạng ký tự</t>
        </r>
      </text>
    </comment>
    <comment ref="F3" authorId="0" shapeId="0" xr:uid="{00000000-0006-0000-0400-000004000000}">
      <text>
        <r>
          <rPr>
            <sz val="10"/>
            <rFont val="Arial"/>
          </rPr>
          <t>Ô chỉ tiêu có định dạng số. Đơn vị tính x 1 (hoặc %)</t>
        </r>
      </text>
    </comment>
    <comment ref="G3" authorId="0" shapeId="0" xr:uid="{00000000-0006-0000-0400-000005000000}">
      <text>
        <r>
          <rPr>
            <sz val="10"/>
            <rFont val="Arial"/>
          </rPr>
          <t>Ô chỉ tiêu có định dạng ký tự</t>
        </r>
      </text>
    </comment>
    <comment ref="H3" authorId="0" shapeId="0" xr:uid="{00000000-0006-0000-0400-000006000000}">
      <text>
        <r>
          <rPr>
            <sz val="10"/>
            <rFont val="Arial"/>
          </rPr>
          <t>Ô chỉ tiêu có định dạng số. Đơn vị tính x 1 (hoặc %)</t>
        </r>
      </text>
    </comment>
    <comment ref="I3" authorId="0" shapeId="0" xr:uid="{00000000-0006-0000-0400-000007000000}">
      <text>
        <r>
          <rPr>
            <sz val="10"/>
            <rFont val="Arial"/>
          </rPr>
          <t>Ô chỉ tiêu có định dạng ký tự</t>
        </r>
      </text>
    </comment>
    <comment ref="J3" authorId="0" shapeId="0" xr:uid="{00000000-0006-0000-0400-00000800000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00000000-0006-0000-0400-00000B000000}">
      <text>
        <r>
          <rPr>
            <sz val="10"/>
            <rFont val="Arial"/>
          </rPr>
          <t>Ô chỉ tiêu có định dạng ký tự
Dữ liệu động đầu vào hợp lệ khi chỉ được thêm dòng trên ô này.</t>
        </r>
      </text>
    </comment>
    <comment ref="D5" authorId="0" shapeId="0" xr:uid="{00000000-0006-0000-0400-00000C000000}">
      <text>
        <r>
          <rPr>
            <sz val="10"/>
            <rFont val="Arial"/>
          </rPr>
          <t>Ô chỉ tiêu có định dạng ký tự
Dữ liệu động đầu vào hợp lệ khi chỉ được thêm dòng trên ô này.</t>
        </r>
      </text>
    </comment>
    <comment ref="E5" authorId="0" shapeId="0" xr:uid="{00000000-0006-0000-0400-00000D000000}">
      <text>
        <r>
          <rPr>
            <sz val="10"/>
            <rFont val="Arial"/>
          </rPr>
          <t>Ô chỉ tiêu có định dạng ký tự
Dữ liệu động đầu vào hợp lệ khi chỉ được thêm dòng trên ô này.</t>
        </r>
      </text>
    </comment>
    <comment ref="F5" authorId="0" shapeId="0" xr:uid="{00000000-0006-0000-0400-00000E000000}">
      <text>
        <r>
          <rPr>
            <sz val="10"/>
            <rFont val="Arial"/>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rPr>
          <t>Ô chỉ tiêu có định dạng ký tự
Dữ liệu động đầu vào hợp lệ khi chỉ được thêm dòng trên ô này.</t>
        </r>
      </text>
    </comment>
    <comment ref="H5" authorId="0" shapeId="0" xr:uid="{00000000-0006-0000-0400-000010000000}">
      <text>
        <r>
          <rPr>
            <sz val="10"/>
            <rFont val="Arial"/>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rPr>
          <t>Ô chỉ tiêu có định dạng ký tự
Dữ liệu động đầu vào hợp lệ khi chỉ được thêm dòng trên ô này.</t>
        </r>
      </text>
    </comment>
    <comment ref="J5" authorId="0" shapeId="0" xr:uid="{00000000-0006-0000-0400-000012000000}">
      <text>
        <r>
          <rPr>
            <sz val="10"/>
            <rFont val="Arial"/>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rPr>
          <t>Ô chỉ tiêu có định dạng ký tự</t>
        </r>
      </text>
    </comment>
    <comment ref="D6" authorId="0" shapeId="0" xr:uid="{00000000-0006-0000-0400-000014000000}">
      <text>
        <r>
          <rPr>
            <sz val="10"/>
            <rFont val="Arial"/>
          </rPr>
          <t>Ô chỉ tiêu có định dạng ký tự</t>
        </r>
      </text>
    </comment>
    <comment ref="E6" authorId="0" shapeId="0" xr:uid="{00000000-0006-0000-0400-000015000000}">
      <text>
        <r>
          <rPr>
            <sz val="10"/>
            <rFont val="Arial"/>
          </rPr>
          <t>Ô chỉ tiêu có định dạng ký tự</t>
        </r>
      </text>
    </comment>
    <comment ref="F6" authorId="0" shapeId="0" xr:uid="{00000000-0006-0000-0400-000016000000}">
      <text>
        <r>
          <rPr>
            <sz val="10"/>
            <rFont val="Arial"/>
          </rPr>
          <t>Ô chỉ tiêu có định dạng số. Đơn vị tính x 1 (hoặc %)</t>
        </r>
      </text>
    </comment>
    <comment ref="G6" authorId="0" shapeId="0" xr:uid="{00000000-0006-0000-0400-000017000000}">
      <text>
        <r>
          <rPr>
            <sz val="10"/>
            <rFont val="Arial"/>
          </rPr>
          <t>Ô chỉ tiêu có định dạng ký tự</t>
        </r>
      </text>
    </comment>
    <comment ref="H6" authorId="0" shapeId="0" xr:uid="{00000000-0006-0000-0400-000018000000}">
      <text>
        <r>
          <rPr>
            <sz val="10"/>
            <rFont val="Arial"/>
          </rPr>
          <t>Ô chỉ tiêu có định dạng số. Đơn vị tính x 1 (hoặc %)</t>
        </r>
      </text>
    </comment>
    <comment ref="I6" authorId="0" shapeId="0" xr:uid="{00000000-0006-0000-0400-000019000000}">
      <text>
        <r>
          <rPr>
            <sz val="10"/>
            <rFont val="Arial"/>
          </rPr>
          <t>Ô chỉ tiêu có định dạng ký tự</t>
        </r>
      </text>
    </comment>
    <comment ref="J6" authorId="0" shapeId="0" xr:uid="{00000000-0006-0000-0400-00001A000000}">
      <text>
        <r>
          <rPr>
            <sz val="10"/>
            <rFont val="Arial"/>
          </rPr>
          <t>Ô chỉ tiêu có định dạng số. Đơn vị tính x 1 (hoặc %)</t>
        </r>
      </text>
    </comment>
    <comment ref="C7" authorId="0" shapeId="0" xr:uid="{00000000-0006-0000-0400-00001B000000}">
      <text>
        <r>
          <rPr>
            <sz val="10"/>
            <rFont val="Arial"/>
          </rPr>
          <t>Ô chỉ tiêu có định dạng ký tự</t>
        </r>
      </text>
    </comment>
    <comment ref="D7" authorId="0" shapeId="0" xr:uid="{00000000-0006-0000-0400-00001C000000}">
      <text>
        <r>
          <rPr>
            <sz val="10"/>
            <rFont val="Arial"/>
          </rPr>
          <t>Ô chỉ tiêu có định dạng ký tự</t>
        </r>
      </text>
    </comment>
    <comment ref="E7" authorId="0" shapeId="0" xr:uid="{00000000-0006-0000-0400-00001D000000}">
      <text>
        <r>
          <rPr>
            <sz val="10"/>
            <rFont val="Arial"/>
          </rPr>
          <t>Ô chỉ tiêu có định dạng ký tự</t>
        </r>
      </text>
    </comment>
    <comment ref="F7" authorId="0" shapeId="0" xr:uid="{00000000-0006-0000-0400-00001E000000}">
      <text>
        <r>
          <rPr>
            <sz val="10"/>
            <rFont val="Arial"/>
          </rPr>
          <t>Ô chỉ tiêu có định dạng số. Đơn vị tính x 1 (hoặc %)</t>
        </r>
      </text>
    </comment>
    <comment ref="G7" authorId="0" shapeId="0" xr:uid="{00000000-0006-0000-0400-00001F000000}">
      <text>
        <r>
          <rPr>
            <sz val="10"/>
            <rFont val="Arial"/>
          </rPr>
          <t>Ô chỉ tiêu có định dạng ký tự</t>
        </r>
      </text>
    </comment>
    <comment ref="H7" authorId="0" shapeId="0" xr:uid="{00000000-0006-0000-0400-000020000000}">
      <text>
        <r>
          <rPr>
            <sz val="10"/>
            <rFont val="Arial"/>
          </rPr>
          <t>Ô chỉ tiêu có định dạng số. Đơn vị tính x 1 (hoặc %)</t>
        </r>
      </text>
    </comment>
    <comment ref="I7" authorId="0" shapeId="0" xr:uid="{00000000-0006-0000-0400-000021000000}">
      <text>
        <r>
          <rPr>
            <sz val="10"/>
            <rFont val="Arial"/>
          </rPr>
          <t>Ô chỉ tiêu có định dạng ký tự</t>
        </r>
      </text>
    </comment>
    <comment ref="J7" authorId="0" shapeId="0" xr:uid="{00000000-0006-0000-0400-000022000000}">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00000000-0006-0000-0400-000025000000}">
      <text>
        <r>
          <rPr>
            <sz val="10"/>
            <rFont val="Arial"/>
          </rPr>
          <t>Ô chỉ tiêu có định dạng ký tự
Dữ liệu động đầu vào hợp lệ khi chỉ được thêm dòng trên ô này.</t>
        </r>
      </text>
    </comment>
    <comment ref="D9" authorId="0" shapeId="0" xr:uid="{00000000-0006-0000-0400-000026000000}">
      <text>
        <r>
          <rPr>
            <sz val="10"/>
            <rFont val="Arial"/>
          </rPr>
          <t>Ô chỉ tiêu có định dạng ký tự
Dữ liệu động đầu vào hợp lệ khi chỉ được thêm dòng trên ô này.</t>
        </r>
      </text>
    </comment>
    <comment ref="E9" authorId="0" shapeId="0" xr:uid="{00000000-0006-0000-0400-000027000000}">
      <text>
        <r>
          <rPr>
            <sz val="10"/>
            <rFont val="Arial"/>
          </rPr>
          <t>Ô chỉ tiêu có định dạng ký tự
Dữ liệu động đầu vào hợp lệ khi chỉ được thêm dòng trên ô này.</t>
        </r>
      </text>
    </comment>
    <comment ref="F9" authorId="0" shapeId="0" xr:uid="{00000000-0006-0000-0400-000028000000}">
      <text>
        <r>
          <rPr>
            <sz val="10"/>
            <rFont val="Arial"/>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rPr>
          <t>Ô chỉ tiêu có định dạng ký tự
Dữ liệu động đầu vào hợp lệ khi chỉ được thêm dòng trên ô này.</t>
        </r>
      </text>
    </comment>
    <comment ref="H9" authorId="0" shapeId="0" xr:uid="{00000000-0006-0000-0400-00002A000000}">
      <text>
        <r>
          <rPr>
            <sz val="10"/>
            <rFont val="Arial"/>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rPr>
          <t>Ô chỉ tiêu có định dạng ký tự
Dữ liệu động đầu vào hợp lệ khi chỉ được thêm dòng trên ô này.</t>
        </r>
      </text>
    </comment>
    <comment ref="J9" authorId="0" shapeId="0" xr:uid="{00000000-0006-0000-0400-00002C000000}">
      <text>
        <r>
          <rPr>
            <sz val="10"/>
            <rFont val="Arial"/>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rPr>
          <t>Ô chỉ tiêu có định dạng ký tự</t>
        </r>
      </text>
    </comment>
    <comment ref="D10" authorId="0" shapeId="0" xr:uid="{00000000-0006-0000-0400-00002E000000}">
      <text>
        <r>
          <rPr>
            <sz val="10"/>
            <rFont val="Arial"/>
          </rPr>
          <t>Ô chỉ tiêu có định dạng ký tự</t>
        </r>
      </text>
    </comment>
    <comment ref="E10" authorId="0" shapeId="0" xr:uid="{00000000-0006-0000-0400-00002F000000}">
      <text>
        <r>
          <rPr>
            <sz val="10"/>
            <rFont val="Arial"/>
          </rPr>
          <t>Ô chỉ tiêu có định dạng ký tự</t>
        </r>
      </text>
    </comment>
    <comment ref="F10" authorId="0" shapeId="0" xr:uid="{00000000-0006-0000-0400-000030000000}">
      <text>
        <r>
          <rPr>
            <sz val="10"/>
            <rFont val="Arial"/>
          </rPr>
          <t>Ô chỉ tiêu có định dạng số. Đơn vị tính x 1 (hoặc %)</t>
        </r>
      </text>
    </comment>
    <comment ref="G10" authorId="0" shapeId="0" xr:uid="{00000000-0006-0000-0400-000031000000}">
      <text>
        <r>
          <rPr>
            <sz val="10"/>
            <rFont val="Arial"/>
          </rPr>
          <t>Ô chỉ tiêu có định dạng ký tự</t>
        </r>
      </text>
    </comment>
    <comment ref="H10" authorId="0" shapeId="0" xr:uid="{00000000-0006-0000-0400-000032000000}">
      <text>
        <r>
          <rPr>
            <sz val="10"/>
            <rFont val="Arial"/>
          </rPr>
          <t>Ô chỉ tiêu có định dạng số. Đơn vị tính x 1 (hoặc %)</t>
        </r>
      </text>
    </comment>
    <comment ref="I10" authorId="0" shapeId="0" xr:uid="{00000000-0006-0000-0400-000033000000}">
      <text>
        <r>
          <rPr>
            <sz val="10"/>
            <rFont val="Arial"/>
          </rPr>
          <t>Ô chỉ tiêu có định dạng ký tự</t>
        </r>
      </text>
    </comment>
    <comment ref="J10" authorId="0" shapeId="0" xr:uid="{00000000-0006-0000-0400-000034000000}">
      <text>
        <r>
          <rPr>
            <sz val="10"/>
            <rFont val="Arial"/>
          </rPr>
          <t>Ô chỉ tiêu có định dạng số. Đơn vị tính x 1 (hoặc %)</t>
        </r>
      </text>
    </comment>
    <comment ref="C11" authorId="0" shapeId="0" xr:uid="{00000000-0006-0000-0400-000035000000}">
      <text>
        <r>
          <rPr>
            <sz val="10"/>
            <rFont val="Arial"/>
          </rPr>
          <t>Ô chỉ tiêu có định dạng ký tự</t>
        </r>
      </text>
    </comment>
    <comment ref="D11" authorId="0" shapeId="0" xr:uid="{00000000-0006-0000-0400-000036000000}">
      <text>
        <r>
          <rPr>
            <sz val="10"/>
            <rFont val="Arial"/>
          </rPr>
          <t>Ô chỉ tiêu có định dạng ký tự</t>
        </r>
      </text>
    </comment>
    <comment ref="E11" authorId="0" shapeId="0" xr:uid="{00000000-0006-0000-0400-000037000000}">
      <text>
        <r>
          <rPr>
            <sz val="10"/>
            <rFont val="Arial"/>
          </rPr>
          <t>Ô chỉ tiêu có định dạng ký tự</t>
        </r>
      </text>
    </comment>
    <comment ref="F11" authorId="0" shapeId="0" xr:uid="{00000000-0006-0000-0400-000038000000}">
      <text>
        <r>
          <rPr>
            <sz val="10"/>
            <rFont val="Arial"/>
          </rPr>
          <t>Ô chỉ tiêu có định dạng số. Đơn vị tính x 1 (hoặc %)</t>
        </r>
      </text>
    </comment>
    <comment ref="G11" authorId="0" shapeId="0" xr:uid="{00000000-0006-0000-0400-000039000000}">
      <text>
        <r>
          <rPr>
            <sz val="10"/>
            <rFont val="Arial"/>
          </rPr>
          <t>Ô chỉ tiêu có định dạng ký tự</t>
        </r>
      </text>
    </comment>
    <comment ref="H11" authorId="0" shapeId="0" xr:uid="{00000000-0006-0000-0400-00003A000000}">
      <text>
        <r>
          <rPr>
            <sz val="10"/>
            <rFont val="Arial"/>
          </rPr>
          <t>Ô chỉ tiêu có định dạng số. Đơn vị tính x 1 (hoặc %)</t>
        </r>
      </text>
    </comment>
    <comment ref="I11" authorId="0" shapeId="0" xr:uid="{00000000-0006-0000-0400-00003B000000}">
      <text>
        <r>
          <rPr>
            <sz val="10"/>
            <rFont val="Arial"/>
          </rPr>
          <t>Ô chỉ tiêu có định dạng ký tự</t>
        </r>
      </text>
    </comment>
    <comment ref="J11" authorId="0" shapeId="0" xr:uid="{00000000-0006-0000-0400-00003C000000}">
      <text>
        <r>
          <rPr>
            <sz val="10"/>
            <rFont val="Arial"/>
          </rPr>
          <t>Ô chỉ tiêu có định dạng số. Đơn vị tính x 1 (hoặc %)</t>
        </r>
      </text>
    </comment>
    <comment ref="C12" authorId="0" shapeId="0" xr:uid="{00000000-0006-0000-0400-00003D000000}">
      <text>
        <r>
          <rPr>
            <sz val="10"/>
            <rFont val="Arial"/>
          </rPr>
          <t>Ô chỉ tiêu có định dạng ký tự</t>
        </r>
      </text>
    </comment>
    <comment ref="D12" authorId="0" shapeId="0" xr:uid="{00000000-0006-0000-0400-00003E000000}">
      <text>
        <r>
          <rPr>
            <sz val="10"/>
            <rFont val="Arial"/>
          </rPr>
          <t>Ô chỉ tiêu có định dạng ký tự</t>
        </r>
      </text>
    </comment>
    <comment ref="E12" authorId="0" shapeId="0" xr:uid="{00000000-0006-0000-0400-00003F000000}">
      <text>
        <r>
          <rPr>
            <sz val="10"/>
            <rFont val="Arial"/>
          </rPr>
          <t>Ô chỉ tiêu có định dạng ký tự</t>
        </r>
      </text>
    </comment>
    <comment ref="F12" authorId="0" shapeId="0" xr:uid="{00000000-0006-0000-0400-000040000000}">
      <text>
        <r>
          <rPr>
            <sz val="10"/>
            <rFont val="Arial"/>
          </rPr>
          <t>Ô chỉ tiêu có định dạng số. Đơn vị tính x 1 (hoặc %)</t>
        </r>
      </text>
    </comment>
    <comment ref="G12" authorId="0" shapeId="0" xr:uid="{00000000-0006-0000-0400-000041000000}">
      <text>
        <r>
          <rPr>
            <sz val="10"/>
            <rFont val="Arial"/>
          </rPr>
          <t>Ô chỉ tiêu có định dạng ký tự</t>
        </r>
      </text>
    </comment>
    <comment ref="H12" authorId="0" shapeId="0" xr:uid="{00000000-0006-0000-0400-000042000000}">
      <text>
        <r>
          <rPr>
            <sz val="10"/>
            <rFont val="Arial"/>
          </rPr>
          <t>Ô chỉ tiêu có định dạng số. Đơn vị tính x 1 (hoặc %)</t>
        </r>
      </text>
    </comment>
    <comment ref="I12" authorId="0" shapeId="0" xr:uid="{00000000-0006-0000-0400-000043000000}">
      <text>
        <r>
          <rPr>
            <sz val="10"/>
            <rFont val="Arial"/>
          </rPr>
          <t>Ô chỉ tiêu có định dạng ký tự</t>
        </r>
      </text>
    </comment>
    <comment ref="J12" authorId="0" shapeId="0" xr:uid="{00000000-0006-0000-0400-000044000000}">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00000000-0006-0000-0400-000047000000}">
      <text>
        <r>
          <rPr>
            <sz val="10"/>
            <rFont val="Arial"/>
          </rPr>
          <t>Ô chỉ tiêu có định dạng ký tự
Dữ liệu động đầu vào hợp lệ khi chỉ được thêm dòng trên ô này.</t>
        </r>
      </text>
    </comment>
    <comment ref="D14" authorId="0" shapeId="0" xr:uid="{00000000-0006-0000-0400-000048000000}">
      <text>
        <r>
          <rPr>
            <sz val="10"/>
            <rFont val="Arial"/>
          </rPr>
          <t>Ô chỉ tiêu có định dạng ký tự
Dữ liệu động đầu vào hợp lệ khi chỉ được thêm dòng trên ô này.</t>
        </r>
      </text>
    </comment>
    <comment ref="E14" authorId="0" shapeId="0" xr:uid="{00000000-0006-0000-0400-000049000000}">
      <text>
        <r>
          <rPr>
            <sz val="10"/>
            <rFont val="Arial"/>
          </rPr>
          <t>Ô chỉ tiêu có định dạng ký tự
Dữ liệu động đầu vào hợp lệ khi chỉ được thêm dòng trên ô này.</t>
        </r>
      </text>
    </comment>
    <comment ref="F14" authorId="0" shapeId="0" xr:uid="{00000000-0006-0000-0400-00004A000000}">
      <text>
        <r>
          <rPr>
            <sz val="10"/>
            <rFont val="Arial"/>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rPr>
          <t>Ô chỉ tiêu có định dạng ký tự
Dữ liệu động đầu vào hợp lệ khi chỉ được thêm dòng trên ô này.</t>
        </r>
      </text>
    </comment>
    <comment ref="H14" authorId="0" shapeId="0" xr:uid="{00000000-0006-0000-0400-00004C000000}">
      <text>
        <r>
          <rPr>
            <sz val="10"/>
            <rFont val="Arial"/>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rPr>
          <t>Ô chỉ tiêu có định dạng ký tự
Dữ liệu động đầu vào hợp lệ khi chỉ được thêm dòng trên ô này.</t>
        </r>
      </text>
    </comment>
    <comment ref="J14" authorId="0" shapeId="0" xr:uid="{00000000-0006-0000-0400-00004E000000}">
      <text>
        <r>
          <rPr>
            <sz val="10"/>
            <rFont val="Arial"/>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rPr>
          <t>Ô chỉ tiêu có định dạng ký tự</t>
        </r>
      </text>
    </comment>
    <comment ref="D15" authorId="0" shapeId="0" xr:uid="{00000000-0006-0000-0400-000050000000}">
      <text>
        <r>
          <rPr>
            <sz val="10"/>
            <rFont val="Arial"/>
          </rPr>
          <t>Ô chỉ tiêu có định dạng ký tự</t>
        </r>
      </text>
    </comment>
    <comment ref="E15" authorId="0" shapeId="0" xr:uid="{00000000-0006-0000-0400-000051000000}">
      <text>
        <r>
          <rPr>
            <sz val="10"/>
            <rFont val="Arial"/>
          </rPr>
          <t>Ô chỉ tiêu có định dạng ký tự</t>
        </r>
      </text>
    </comment>
    <comment ref="F15" authorId="0" shapeId="0" xr:uid="{00000000-0006-0000-0400-000052000000}">
      <text>
        <r>
          <rPr>
            <sz val="10"/>
            <rFont val="Arial"/>
          </rPr>
          <t>Ô chỉ tiêu có định dạng số. Đơn vị tính x 1 (hoặc %)</t>
        </r>
      </text>
    </comment>
    <comment ref="G15" authorId="0" shapeId="0" xr:uid="{00000000-0006-0000-0400-000053000000}">
      <text>
        <r>
          <rPr>
            <sz val="10"/>
            <rFont val="Arial"/>
          </rPr>
          <t>Ô chỉ tiêu có định dạng ký tự</t>
        </r>
      </text>
    </comment>
    <comment ref="H15" authorId="0" shapeId="0" xr:uid="{00000000-0006-0000-0400-000054000000}">
      <text>
        <r>
          <rPr>
            <sz val="10"/>
            <rFont val="Arial"/>
          </rPr>
          <t>Ô chỉ tiêu có định dạng số. Đơn vị tính x 1 (hoặc %)</t>
        </r>
      </text>
    </comment>
    <comment ref="I15" authorId="0" shapeId="0" xr:uid="{00000000-0006-0000-0400-000055000000}">
      <text>
        <r>
          <rPr>
            <sz val="10"/>
            <rFont val="Arial"/>
          </rPr>
          <t>Ô chỉ tiêu có định dạng ký tự</t>
        </r>
      </text>
    </comment>
    <comment ref="J15" authorId="0" shapeId="0" xr:uid="{00000000-0006-0000-0400-000056000000}">
      <text>
        <r>
          <rPr>
            <sz val="10"/>
            <rFont val="Arial"/>
          </rPr>
          <t>Ô chỉ tiêu có định dạng số. Đơn vị tính x 1 (hoặc %)</t>
        </r>
      </text>
    </comment>
    <comment ref="C16" authorId="0" shapeId="0" xr:uid="{00000000-0006-0000-0400-000057000000}">
      <text>
        <r>
          <rPr>
            <sz val="10"/>
            <rFont val="Arial"/>
          </rPr>
          <t>Ô chỉ tiêu có định dạng ký tự</t>
        </r>
      </text>
    </comment>
    <comment ref="D16" authorId="0" shapeId="0" xr:uid="{00000000-0006-0000-0400-000058000000}">
      <text>
        <r>
          <rPr>
            <sz val="10"/>
            <rFont val="Arial"/>
          </rPr>
          <t>Ô chỉ tiêu có định dạng ký tự</t>
        </r>
      </text>
    </comment>
    <comment ref="E16" authorId="0" shapeId="0" xr:uid="{00000000-0006-0000-0400-000059000000}">
      <text>
        <r>
          <rPr>
            <sz val="10"/>
            <rFont val="Arial"/>
          </rPr>
          <t>Ô chỉ tiêu có định dạng ký tự</t>
        </r>
      </text>
    </comment>
    <comment ref="F16" authorId="0" shapeId="0" xr:uid="{00000000-0006-0000-0400-00005A000000}">
      <text>
        <r>
          <rPr>
            <sz val="10"/>
            <rFont val="Arial"/>
          </rPr>
          <t>Ô chỉ tiêu có định dạng số. Đơn vị tính x 1 (hoặc %)</t>
        </r>
      </text>
    </comment>
    <comment ref="G16" authorId="0" shapeId="0" xr:uid="{00000000-0006-0000-0400-00005B000000}">
      <text>
        <r>
          <rPr>
            <sz val="10"/>
            <rFont val="Arial"/>
          </rPr>
          <t>Ô chỉ tiêu có định dạng ký tự</t>
        </r>
      </text>
    </comment>
    <comment ref="H16" authorId="0" shapeId="0" xr:uid="{00000000-0006-0000-0400-00005C000000}">
      <text>
        <r>
          <rPr>
            <sz val="10"/>
            <rFont val="Arial"/>
          </rPr>
          <t>Ô chỉ tiêu có định dạng số. Đơn vị tính x 1 (hoặc %)</t>
        </r>
      </text>
    </comment>
    <comment ref="I16" authorId="0" shapeId="0" xr:uid="{00000000-0006-0000-0400-00005D000000}">
      <text>
        <r>
          <rPr>
            <sz val="10"/>
            <rFont val="Arial"/>
          </rPr>
          <t>Ô chỉ tiêu có định dạng ký tự</t>
        </r>
      </text>
    </comment>
    <comment ref="J16" authorId="0" shapeId="0" xr:uid="{00000000-0006-0000-0400-00005E000000}">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00000000-0006-0000-0400-000061000000}">
      <text>
        <r>
          <rPr>
            <sz val="10"/>
            <rFont val="Arial"/>
          </rPr>
          <t>Ô chỉ tiêu có định dạng ký tự
Dữ liệu động đầu vào hợp lệ khi chỉ được thêm dòng trên ô này.</t>
        </r>
      </text>
    </comment>
    <comment ref="D18" authorId="0" shapeId="0" xr:uid="{00000000-0006-0000-0400-000062000000}">
      <text>
        <r>
          <rPr>
            <sz val="10"/>
            <rFont val="Arial"/>
          </rPr>
          <t>Ô chỉ tiêu có định dạng ký tự
Dữ liệu động đầu vào hợp lệ khi chỉ được thêm dòng trên ô này.</t>
        </r>
      </text>
    </comment>
    <comment ref="E18" authorId="0" shapeId="0" xr:uid="{00000000-0006-0000-0400-000063000000}">
      <text>
        <r>
          <rPr>
            <sz val="10"/>
            <rFont val="Arial"/>
          </rPr>
          <t>Ô chỉ tiêu có định dạng ký tự
Dữ liệu động đầu vào hợp lệ khi chỉ được thêm dòng trên ô này.</t>
        </r>
      </text>
    </comment>
    <comment ref="F18" authorId="0" shapeId="0" xr:uid="{00000000-0006-0000-0400-000064000000}">
      <text>
        <r>
          <rPr>
            <sz val="10"/>
            <rFont val="Arial"/>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rPr>
          <t>Ô chỉ tiêu có định dạng ký tự
Dữ liệu động đầu vào hợp lệ khi chỉ được thêm dòng trên ô này.</t>
        </r>
      </text>
    </comment>
    <comment ref="H18" authorId="0" shapeId="0" xr:uid="{00000000-0006-0000-0400-000066000000}">
      <text>
        <r>
          <rPr>
            <sz val="10"/>
            <rFont val="Arial"/>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rPr>
          <t>Ô chỉ tiêu có định dạng ký tự
Dữ liệu động đầu vào hợp lệ khi chỉ được thêm dòng trên ô này.</t>
        </r>
      </text>
    </comment>
    <comment ref="J18" authorId="0" shapeId="0" xr:uid="{00000000-0006-0000-0400-000068000000}">
      <text>
        <r>
          <rPr>
            <sz val="10"/>
            <rFont val="Arial"/>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rPr>
          <t>Ô chỉ tiêu có định dạng ký tự</t>
        </r>
      </text>
    </comment>
    <comment ref="D19" authorId="0" shapeId="0" xr:uid="{00000000-0006-0000-0400-00006A000000}">
      <text>
        <r>
          <rPr>
            <sz val="10"/>
            <rFont val="Arial"/>
          </rPr>
          <t>Ô chỉ tiêu có định dạng ký tự</t>
        </r>
      </text>
    </comment>
    <comment ref="E19" authorId="0" shapeId="0" xr:uid="{00000000-0006-0000-0400-00006B000000}">
      <text>
        <r>
          <rPr>
            <sz val="10"/>
            <rFont val="Arial"/>
          </rPr>
          <t>Ô chỉ tiêu có định dạng ký tự</t>
        </r>
      </text>
    </comment>
    <comment ref="F19" authorId="0" shapeId="0" xr:uid="{00000000-0006-0000-0400-00006C000000}">
      <text>
        <r>
          <rPr>
            <sz val="10"/>
            <rFont val="Arial"/>
          </rPr>
          <t>Ô chỉ tiêu có định dạng số. Đơn vị tính x 1 (hoặc %)</t>
        </r>
      </text>
    </comment>
    <comment ref="G19" authorId="0" shapeId="0" xr:uid="{00000000-0006-0000-0400-00006D000000}">
      <text>
        <r>
          <rPr>
            <sz val="10"/>
            <rFont val="Arial"/>
          </rPr>
          <t>Ô chỉ tiêu có định dạng ký tự</t>
        </r>
      </text>
    </comment>
    <comment ref="H19" authorId="0" shapeId="0" xr:uid="{00000000-0006-0000-0400-00006E000000}">
      <text>
        <r>
          <rPr>
            <sz val="10"/>
            <rFont val="Arial"/>
          </rPr>
          <t>Ô chỉ tiêu có định dạng số. Đơn vị tính x 1 (hoặc %)</t>
        </r>
      </text>
    </comment>
    <comment ref="I19" authorId="0" shapeId="0" xr:uid="{00000000-0006-0000-0400-00006F000000}">
      <text>
        <r>
          <rPr>
            <sz val="10"/>
            <rFont val="Arial"/>
          </rPr>
          <t>Ô chỉ tiêu có định dạng ký tự</t>
        </r>
      </text>
    </comment>
    <comment ref="J19" authorId="0" shapeId="0" xr:uid="{00000000-0006-0000-0400-000070000000}">
      <text>
        <r>
          <rPr>
            <sz val="10"/>
            <rFont val="Arial"/>
          </rPr>
          <t>Ô chỉ tiêu có định dạng số. Đơn vị tính x 1 (hoặc %)</t>
        </r>
      </text>
    </comment>
    <comment ref="C20" authorId="0" shapeId="0" xr:uid="{00000000-0006-0000-0400-000071000000}">
      <text>
        <r>
          <rPr>
            <sz val="10"/>
            <rFont val="Arial"/>
          </rPr>
          <t>Ô chỉ tiêu có định dạng ký tự</t>
        </r>
      </text>
    </comment>
    <comment ref="D20" authorId="0" shapeId="0" xr:uid="{00000000-0006-0000-0400-000072000000}">
      <text>
        <r>
          <rPr>
            <sz val="10"/>
            <rFont val="Arial"/>
          </rPr>
          <t>Ô chỉ tiêu có định dạng ký tự</t>
        </r>
      </text>
    </comment>
    <comment ref="E20" authorId="0" shapeId="0" xr:uid="{00000000-0006-0000-0400-000073000000}">
      <text>
        <r>
          <rPr>
            <sz val="10"/>
            <rFont val="Arial"/>
          </rPr>
          <t>Ô chỉ tiêu có định dạng ký tự</t>
        </r>
      </text>
    </comment>
    <comment ref="F20" authorId="0" shapeId="0" xr:uid="{00000000-0006-0000-0400-000074000000}">
      <text>
        <r>
          <rPr>
            <sz val="10"/>
            <rFont val="Arial"/>
          </rPr>
          <t>Ô chỉ tiêu có định dạng số. Đơn vị tính x 1 (hoặc %)</t>
        </r>
      </text>
    </comment>
    <comment ref="G20" authorId="0" shapeId="0" xr:uid="{00000000-0006-0000-0400-000075000000}">
      <text>
        <r>
          <rPr>
            <sz val="10"/>
            <rFont val="Arial"/>
          </rPr>
          <t>Ô chỉ tiêu có định dạng ký tự</t>
        </r>
      </text>
    </comment>
    <comment ref="H20" authorId="0" shapeId="0" xr:uid="{00000000-0006-0000-0400-000076000000}">
      <text>
        <r>
          <rPr>
            <sz val="10"/>
            <rFont val="Arial"/>
          </rPr>
          <t>Ô chỉ tiêu có định dạng số. Đơn vị tính x 1 (hoặc %)</t>
        </r>
      </text>
    </comment>
    <comment ref="I20" authorId="0" shapeId="0" xr:uid="{00000000-0006-0000-0400-000077000000}">
      <text>
        <r>
          <rPr>
            <sz val="10"/>
            <rFont val="Arial"/>
          </rPr>
          <t>Ô chỉ tiêu có định dạng ký tự</t>
        </r>
      </text>
    </comment>
    <comment ref="J20" authorId="0" shapeId="0" xr:uid="{00000000-0006-0000-0400-000078000000}">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rPr>
          <t>Ô chỉ tiêu có định dạng số. Đơn vị tính x 1 (hoặc %)</t>
        </r>
      </text>
    </comment>
    <comment ref="E2" authorId="0" shapeId="0" xr:uid="{00000000-0006-0000-0500-000002000000}">
      <text>
        <r>
          <rPr>
            <sz val="10"/>
            <rFont val="Arial"/>
          </rPr>
          <t>Ô chỉ tiêu có định dạng số. Đơn vị tính x 1 (hoặc %)</t>
        </r>
      </text>
    </comment>
    <comment ref="D3" authorId="0" shapeId="0" xr:uid="{00000000-0006-0000-0500-000003000000}">
      <text>
        <r>
          <rPr>
            <sz val="10"/>
            <rFont val="Arial"/>
          </rPr>
          <t>Ô chỉ tiêu có định dạng số. Đơn vị tính x 1 (hoặc %)</t>
        </r>
      </text>
    </comment>
    <comment ref="E3" authorId="0" shapeId="0" xr:uid="{00000000-0006-0000-0500-000004000000}">
      <text>
        <r>
          <rPr>
            <sz val="10"/>
            <rFont val="Arial"/>
          </rPr>
          <t>Ô chỉ tiêu có định dạng số. Đơn vị tính x 1 (hoặc %)</t>
        </r>
      </text>
    </comment>
    <comment ref="D4" authorId="0" shapeId="0" xr:uid="{00000000-0006-0000-0500-000005000000}">
      <text>
        <r>
          <rPr>
            <sz val="10"/>
            <rFont val="Arial"/>
          </rPr>
          <t>Ô chỉ tiêu có định dạng số. Đơn vị tính x 1 (hoặc %)</t>
        </r>
      </text>
    </comment>
    <comment ref="E4" authorId="0" shapeId="0" xr:uid="{00000000-0006-0000-0500-000006000000}">
      <text>
        <r>
          <rPr>
            <sz val="10"/>
            <rFont val="Arial"/>
          </rPr>
          <t>Ô chỉ tiêu có định dạng số. Đơn vị tính x 1 (hoặc %)</t>
        </r>
      </text>
    </comment>
    <comment ref="D5" authorId="0" shapeId="0" xr:uid="{00000000-0006-0000-0500-000007000000}">
      <text>
        <r>
          <rPr>
            <sz val="10"/>
            <rFont val="Arial"/>
          </rPr>
          <t>Ô chỉ tiêu có định dạng số. Đơn vị tính x 1 (hoặc %)</t>
        </r>
      </text>
    </comment>
    <comment ref="E5" authorId="0" shapeId="0" xr:uid="{00000000-0006-0000-0500-000008000000}">
      <text>
        <r>
          <rPr>
            <sz val="10"/>
            <rFont val="Arial"/>
          </rPr>
          <t>Ô chỉ tiêu có định dạng số. Đơn vị tính x 1 (hoặc %)</t>
        </r>
      </text>
    </comment>
    <comment ref="D6" authorId="0" shapeId="0" xr:uid="{00000000-0006-0000-0500-000009000000}">
      <text>
        <r>
          <rPr>
            <sz val="10"/>
            <rFont val="Arial"/>
          </rPr>
          <t>Ô chỉ tiêu có định dạng số. Đơn vị tính x 1 (hoặc %)</t>
        </r>
      </text>
    </comment>
    <comment ref="E6" authorId="0" shapeId="0" xr:uid="{00000000-0006-0000-0500-00000A000000}">
      <text>
        <r>
          <rPr>
            <sz val="10"/>
            <rFont val="Arial"/>
          </rPr>
          <t>Ô chỉ tiêu có định dạng số. Đơn vị tính x 1 (hoặc %)</t>
        </r>
      </text>
    </comment>
    <comment ref="D7" authorId="0" shapeId="0" xr:uid="{00000000-0006-0000-0500-00000B000000}">
      <text>
        <r>
          <rPr>
            <sz val="10"/>
            <rFont val="Arial"/>
          </rPr>
          <t>Ô chỉ tiêu có định dạng số. Đơn vị tính x 1 (hoặc %)</t>
        </r>
      </text>
    </comment>
    <comment ref="E7" authorId="0" shapeId="0" xr:uid="{00000000-0006-0000-0500-00000C000000}">
      <text>
        <r>
          <rPr>
            <sz val="10"/>
            <rFont val="Arial"/>
          </rPr>
          <t>Ô chỉ tiêu có định dạng số. Đơn vị tính x 1 (hoặc %)</t>
        </r>
      </text>
    </comment>
    <comment ref="D8" authorId="0" shapeId="0" xr:uid="{00000000-0006-0000-0500-00000D000000}">
      <text>
        <r>
          <rPr>
            <sz val="10"/>
            <rFont val="Arial"/>
          </rPr>
          <t>Ô chỉ tiêu có định dạng số. Đơn vị tính x 1 (hoặc %)</t>
        </r>
      </text>
    </comment>
    <comment ref="E8" authorId="0" shapeId="0" xr:uid="{00000000-0006-0000-0500-00000E000000}">
      <text>
        <r>
          <rPr>
            <sz val="10"/>
            <rFont val="Arial"/>
          </rPr>
          <t>Ô chỉ tiêu có định dạng số. Đơn vị tính x 1 (hoặc %)</t>
        </r>
      </text>
    </comment>
    <comment ref="D9" authorId="0" shapeId="0" xr:uid="{00000000-0006-0000-0500-00000F000000}">
      <text>
        <r>
          <rPr>
            <sz val="10"/>
            <rFont val="Arial"/>
          </rPr>
          <t>Ô chỉ tiêu có định dạng số. Đơn vị tính x 1 (hoặc %)</t>
        </r>
      </text>
    </comment>
    <comment ref="E9" authorId="0" shapeId="0" xr:uid="{00000000-0006-0000-0500-000010000000}">
      <text>
        <r>
          <rPr>
            <sz val="10"/>
            <rFont val="Arial"/>
          </rPr>
          <t>Ô chỉ tiêu có định dạng số. Đơn vị tính x 1 (hoặc %)</t>
        </r>
      </text>
    </comment>
    <comment ref="D10" authorId="0" shapeId="0" xr:uid="{00000000-0006-0000-0500-000011000000}">
      <text>
        <r>
          <rPr>
            <sz val="10"/>
            <rFont val="Arial"/>
          </rPr>
          <t>Ô chỉ tiêu có định dạng số. Đơn vị tính x 1 (hoặc %)</t>
        </r>
      </text>
    </comment>
    <comment ref="E10" authorId="0" shapeId="0" xr:uid="{00000000-0006-0000-0500-000012000000}">
      <text>
        <r>
          <rPr>
            <sz val="10"/>
            <rFont val="Arial"/>
          </rPr>
          <t>Ô chỉ tiêu có định dạng số. Đơn vị tính x 1 (hoặc %)</t>
        </r>
      </text>
    </comment>
    <comment ref="D11" authorId="0" shapeId="0" xr:uid="{00000000-0006-0000-0500-000013000000}">
      <text>
        <r>
          <rPr>
            <sz val="10"/>
            <rFont val="Arial"/>
          </rPr>
          <t>Ô chỉ tiêu có định dạng số. Đơn vị tính x 1 (hoặc %)</t>
        </r>
      </text>
    </comment>
    <comment ref="E11" authorId="0" shapeId="0" xr:uid="{00000000-0006-0000-0500-000014000000}">
      <text>
        <r>
          <rPr>
            <sz val="10"/>
            <rFont val="Arial"/>
          </rPr>
          <t>Ô chỉ tiêu có định dạng số. Đơn vị tính x 1 (hoặc %)</t>
        </r>
      </text>
    </comment>
    <comment ref="D12" authorId="0" shapeId="0" xr:uid="{00000000-0006-0000-0500-000015000000}">
      <text>
        <r>
          <rPr>
            <sz val="10"/>
            <rFont val="Arial"/>
          </rPr>
          <t>Ô chỉ tiêu có định dạng số. Đơn vị tính x 1 (hoặc %)</t>
        </r>
      </text>
    </comment>
    <comment ref="E12" authorId="0" shapeId="0" xr:uid="{00000000-0006-0000-0500-000016000000}">
      <text>
        <r>
          <rPr>
            <sz val="10"/>
            <rFont val="Arial"/>
          </rPr>
          <t>Ô chỉ tiêu có định dạng số. Đơn vị tính x 1 (hoặc %)</t>
        </r>
      </text>
    </comment>
    <comment ref="D13" authorId="0" shapeId="0" xr:uid="{00000000-0006-0000-0500-000017000000}">
      <text>
        <r>
          <rPr>
            <sz val="10"/>
            <rFont val="Arial"/>
          </rPr>
          <t>Ô chỉ tiêu có định dạng số. Đơn vị tính x 1 (hoặc %)</t>
        </r>
      </text>
    </comment>
    <comment ref="E13" authorId="0" shapeId="0" xr:uid="{00000000-0006-0000-0500-000018000000}">
      <text>
        <r>
          <rPr>
            <sz val="10"/>
            <rFont val="Arial"/>
          </rPr>
          <t>Ô chỉ tiêu có định dạng số. Đơn vị tính x 1 (hoặc %)</t>
        </r>
      </text>
    </comment>
    <comment ref="D14" authorId="0" shapeId="0" xr:uid="{00000000-0006-0000-0500-000019000000}">
      <text>
        <r>
          <rPr>
            <sz val="10"/>
            <rFont val="Arial"/>
          </rPr>
          <t>Ô chỉ tiêu có định dạng số. Đơn vị tính x 1 (hoặc %)</t>
        </r>
      </text>
    </comment>
    <comment ref="E14" authorId="0" shapeId="0" xr:uid="{00000000-0006-0000-0500-00001A000000}">
      <text>
        <r>
          <rPr>
            <sz val="10"/>
            <rFont val="Arial"/>
          </rPr>
          <t>Ô chỉ tiêu có định dạng số. Đơn vị tính x 1 (hoặc %)</t>
        </r>
      </text>
    </comment>
    <comment ref="D15" authorId="0" shapeId="0" xr:uid="{00000000-0006-0000-0500-00001B000000}">
      <text>
        <r>
          <rPr>
            <sz val="10"/>
            <rFont val="Arial"/>
          </rPr>
          <t>Ô chỉ tiêu có định dạng số. Đơn vị tính x 1 (hoặc %)</t>
        </r>
      </text>
    </comment>
    <comment ref="E15" authorId="0" shapeId="0" xr:uid="{00000000-0006-0000-0500-00001C000000}">
      <text>
        <r>
          <rPr>
            <sz val="10"/>
            <rFont val="Arial"/>
          </rPr>
          <t>Ô chỉ tiêu có định dạng số. Đơn vị tính x 1 (hoặc %)</t>
        </r>
      </text>
    </comment>
    <comment ref="D16" authorId="0" shapeId="0" xr:uid="{00000000-0006-0000-0500-00001D000000}">
      <text>
        <r>
          <rPr>
            <sz val="10"/>
            <rFont val="Arial"/>
          </rPr>
          <t>Ô chỉ tiêu có định dạng số. Đơn vị tính x 1 (hoặc %)</t>
        </r>
      </text>
    </comment>
    <comment ref="E16" authorId="0" shapeId="0" xr:uid="{00000000-0006-0000-0500-00001E000000}">
      <text>
        <r>
          <rPr>
            <sz val="10"/>
            <rFont val="Arial"/>
          </rPr>
          <t>Ô chỉ tiêu có định dạng số. Đơn vị tính x 1 (hoặc %)</t>
        </r>
      </text>
    </comment>
    <comment ref="D17" authorId="0" shapeId="0" xr:uid="{00000000-0006-0000-0500-00001F000000}">
      <text>
        <r>
          <rPr>
            <sz val="10"/>
            <rFont val="Arial"/>
          </rPr>
          <t>Ô chỉ tiêu có định dạng số. Đơn vị tính x 1 (hoặc %)</t>
        </r>
      </text>
    </comment>
    <comment ref="E17" authorId="0" shapeId="0" xr:uid="{00000000-0006-0000-0500-000020000000}">
      <text>
        <r>
          <rPr>
            <sz val="10"/>
            <rFont val="Arial"/>
          </rPr>
          <t>Ô chỉ tiêu có định dạng số. Đơn vị tính x 1 (hoặc %)</t>
        </r>
      </text>
    </comment>
    <comment ref="D18" authorId="0" shapeId="0" xr:uid="{00000000-0006-0000-0500-000021000000}">
      <text>
        <r>
          <rPr>
            <sz val="10"/>
            <rFont val="Arial"/>
          </rPr>
          <t>Ô chỉ tiêu có định dạng số. Đơn vị tính x 1 (hoặc %)</t>
        </r>
      </text>
    </comment>
    <comment ref="E18" authorId="0" shapeId="0" xr:uid="{00000000-0006-0000-0500-000022000000}">
      <text>
        <r>
          <rPr>
            <sz val="10"/>
            <rFont val="Arial"/>
          </rPr>
          <t>Ô chỉ tiêu có định dạng số. Đơn vị tính x 1 (hoặc %)</t>
        </r>
      </text>
    </comment>
    <comment ref="D19" authorId="0" shapeId="0" xr:uid="{00000000-0006-0000-0500-000023000000}">
      <text>
        <r>
          <rPr>
            <sz val="10"/>
            <rFont val="Arial"/>
          </rPr>
          <t>Ô chỉ tiêu có định dạng số. Đơn vị tính x 1 (hoặc %)</t>
        </r>
      </text>
    </comment>
    <comment ref="E19" authorId="0" shapeId="0" xr:uid="{00000000-0006-0000-0500-000024000000}">
      <text>
        <r>
          <rPr>
            <sz val="10"/>
            <rFont val="Arial"/>
          </rPr>
          <t>Ô chỉ tiêu có định dạng số. Đơn vị tính x 1 (hoặc %)</t>
        </r>
      </text>
    </comment>
    <comment ref="D20" authorId="0" shapeId="0" xr:uid="{00000000-0006-0000-0500-000025000000}">
      <text>
        <r>
          <rPr>
            <sz val="10"/>
            <rFont val="Arial"/>
          </rPr>
          <t>Ô chỉ tiêu có định dạng số. Đơn vị tính x 1 (hoặc %)</t>
        </r>
      </text>
    </comment>
    <comment ref="E20" authorId="0" shapeId="0" xr:uid="{00000000-0006-0000-0500-000026000000}">
      <text>
        <r>
          <rPr>
            <sz val="10"/>
            <rFont val="Arial"/>
          </rPr>
          <t>Ô chỉ tiêu có định dạng số. Đơn vị tính x 1 (hoặc %)</t>
        </r>
      </text>
    </comment>
    <comment ref="D21" authorId="0" shapeId="0" xr:uid="{00000000-0006-0000-0500-000027000000}">
      <text>
        <r>
          <rPr>
            <sz val="10"/>
            <rFont val="Arial"/>
          </rPr>
          <t>Ô chỉ tiêu có định dạng số. Đơn vị tính x 1 (hoặc %)</t>
        </r>
      </text>
    </comment>
    <comment ref="E21" authorId="0" shapeId="0" xr:uid="{00000000-0006-0000-0500-000028000000}">
      <text>
        <r>
          <rPr>
            <sz val="10"/>
            <rFont val="Arial"/>
          </rPr>
          <t>Ô chỉ tiêu có định dạng số. Đơn vị tính x 1 (hoặc %)</t>
        </r>
      </text>
    </comment>
    <comment ref="D22" authorId="0" shapeId="0" xr:uid="{00000000-0006-0000-0500-000029000000}">
      <text>
        <r>
          <rPr>
            <sz val="10"/>
            <rFont val="Arial"/>
          </rPr>
          <t>Ô chỉ tiêu có định dạng số. Đơn vị tính x 1 (hoặc %)</t>
        </r>
      </text>
    </comment>
    <comment ref="E22" authorId="0" shapeId="0" xr:uid="{00000000-0006-0000-0500-00002A000000}">
      <text>
        <r>
          <rPr>
            <sz val="10"/>
            <rFont val="Arial"/>
          </rPr>
          <t>Ô chỉ tiêu có định dạng số. Đơn vị tính x 1 (hoặc %)</t>
        </r>
      </text>
    </comment>
    <comment ref="D23" authorId="0" shapeId="0" xr:uid="{00000000-0006-0000-0500-00002B000000}">
      <text>
        <r>
          <rPr>
            <sz val="10"/>
            <rFont val="Arial"/>
          </rPr>
          <t>Ô chỉ tiêu có định dạng số. Đơn vị tính x 1 (hoặc %)</t>
        </r>
      </text>
    </comment>
    <comment ref="E23" authorId="0" shapeId="0" xr:uid="{00000000-0006-0000-0500-00002C000000}">
      <text>
        <r>
          <rPr>
            <sz val="10"/>
            <rFont val="Arial"/>
          </rPr>
          <t>Ô chỉ tiêu có định dạng số. Đơn vị tính x 1 (hoặc %)</t>
        </r>
      </text>
    </comment>
    <comment ref="D24" authorId="0" shapeId="0" xr:uid="{00000000-0006-0000-0500-00002D000000}">
      <text>
        <r>
          <rPr>
            <sz val="10"/>
            <rFont val="Arial"/>
          </rPr>
          <t>Ô chỉ tiêu có định dạng số. Đơn vị tính x 1 (hoặc %)</t>
        </r>
      </text>
    </comment>
    <comment ref="E24" authorId="0" shapeId="0" xr:uid="{00000000-0006-0000-0500-00002E000000}">
      <text>
        <r>
          <rPr>
            <sz val="10"/>
            <rFont val="Arial"/>
          </rPr>
          <t>Ô chỉ tiêu có định dạng số. Đơn vị tính x 1 (hoặc %)</t>
        </r>
      </text>
    </comment>
    <comment ref="D25" authorId="0" shapeId="0" xr:uid="{00000000-0006-0000-0500-00002F000000}">
      <text>
        <r>
          <rPr>
            <sz val="10"/>
            <rFont val="Arial"/>
          </rPr>
          <t>Ô chỉ tiêu có định dạng số. Đơn vị tính %</t>
        </r>
      </text>
    </comment>
    <comment ref="E25" authorId="0" shapeId="0" xr:uid="{00000000-0006-0000-0500-000030000000}">
      <text>
        <r>
          <rPr>
            <sz val="10"/>
            <rFont val="Arial"/>
          </rPr>
          <t>Ô chỉ tiêu có định dạng số. Đơn vị tính %</t>
        </r>
      </text>
    </comment>
    <comment ref="D26" authorId="0" shapeId="0" xr:uid="{00000000-0006-0000-0500-000031000000}">
      <text>
        <r>
          <rPr>
            <sz val="10"/>
            <rFont val="Arial"/>
          </rPr>
          <t>Ô chỉ tiêu có định dạng số. Đơn vị tính %</t>
        </r>
      </text>
    </comment>
    <comment ref="E26" authorId="0" shapeId="0" xr:uid="{00000000-0006-0000-0500-000032000000}">
      <text>
        <r>
          <rPr>
            <sz val="10"/>
            <rFont val="Arial"/>
          </rPr>
          <t>Ô chỉ tiêu có định dạng số. Đơn vị tính %</t>
        </r>
      </text>
    </comment>
    <comment ref="D27" authorId="0" shapeId="0" xr:uid="{00000000-0006-0000-0500-000033000000}">
      <text>
        <r>
          <rPr>
            <sz val="10"/>
            <rFont val="Arial"/>
          </rPr>
          <t>Ô chỉ tiêu có định dạng số. Đơn vị tính %</t>
        </r>
      </text>
    </comment>
    <comment ref="E27" authorId="0" shapeId="0" xr:uid="{00000000-0006-0000-0500-000034000000}">
      <text>
        <r>
          <rPr>
            <sz val="10"/>
            <rFont val="Arial"/>
          </rPr>
          <t>Ô chỉ tiêu có định dạng số. Đơn vị tính %</t>
        </r>
      </text>
    </comment>
    <comment ref="D28" authorId="0" shapeId="0" xr:uid="{00000000-0006-0000-0500-000035000000}">
      <text>
        <r>
          <rPr>
            <sz val="10"/>
            <rFont val="Arial"/>
          </rPr>
          <t>Ô chỉ tiêu có định dạng số. Đơn vị tính x 1 (hoặc %)</t>
        </r>
      </text>
    </comment>
    <comment ref="E28" authorId="0" shapeId="0" xr:uid="{00000000-0006-0000-0500-000036000000}">
      <text>
        <r>
          <rPr>
            <sz val="10"/>
            <rFont val="Arial"/>
          </rPr>
          <t>Ô chỉ tiêu có định dạng số. Đơn vị tính x 1 (hoặc %)</t>
        </r>
      </text>
    </comment>
    <comment ref="D29" authorId="0" shapeId="0" xr:uid="{00000000-0006-0000-0500-000037000000}">
      <text>
        <r>
          <rPr>
            <sz val="10"/>
            <rFont val="Arial"/>
          </rPr>
          <t>Ô chỉ tiêu có định dạng số. Đơn vị tính x 1 (hoặc %)</t>
        </r>
      </text>
    </comment>
    <comment ref="E29" authorId="0" shapeId="0" xr:uid="{00000000-0006-0000-0500-000038000000}">
      <text>
        <r>
          <rPr>
            <sz val="10"/>
            <rFont val="Arial"/>
          </rPr>
          <t>Ô chỉ tiêu có định dạng số. Đơn vị tính x 1 (hoặc %)</t>
        </r>
      </text>
    </comment>
    <comment ref="D30" authorId="0" shapeId="0" xr:uid="{00000000-0006-0000-0500-000039000000}">
      <text>
        <r>
          <rPr>
            <sz val="10"/>
            <rFont val="Arial"/>
          </rPr>
          <t>Ô chỉ tiêu có định dạng số. Đơn vị tính x 1 (hoặc %)</t>
        </r>
      </text>
    </comment>
    <comment ref="E30" authorId="0" shapeId="0" xr:uid="{00000000-0006-0000-0500-00003A000000}">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<sst xmlns="http://schemas.openxmlformats.org/spreadsheetml/2006/main" count="1277" uniqueCount="435">
  <si>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</si>
  <si>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</si>
  <si>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</si>
  <si>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</si>
  <si>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</si>
  <si>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</si>
  <si>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</si>
  <si>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</si>
  <si>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</si>
  <si>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</si>
  <si>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</si>
  <si>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</si>
  <si>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</si>
  <si>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</si>
  <si>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</si>
  <si>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</si>
  <si>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</si>
  <si>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</si>
  <si>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</si>
  <si>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</si>
  <si>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</si>
  <si>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</si>
  <si>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</si>
  <si>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</si>
  <si>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</si>
  <si>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</si>
  <si>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</si>
  <si>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</si>
  <si>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</si>
  <si>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</si>
  <si>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</si>
  <si>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</si>
  <si>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</si>
  <si>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</si>
  <si>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</si>
  <si>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</si>
  <si>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</si>
  <si>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</si>
  <si>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</si>
  <si>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</si>
  <si>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</si>
  <si>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</si>
  <si>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</si>
  <si>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</si>
  <si>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</si>
  <si>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</si>
  <si>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</si>
  <si>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</si>
  <si>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</si>
  <si>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</si>
  <si>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</si>
  <si>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</si>
  <si>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</si>
  <si>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</si>
  <si>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</si>
  <si>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</si>
  <si>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</si>
  <si>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</si>
  <si>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</si>
  <si>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</si>
  <si>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</si>
  <si>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</si>
  <si>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</si>
  <si>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</si>
  <si>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</si>
  <si>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</si>
  <si>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</si>
  <si>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</si>
  <si>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</si>
  <si>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</si>
  <si>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</si>
  <si>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</si>
  <si>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</si>
  <si>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</si>
  <si>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</si>
  <si>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</si>
  <si>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</si>
  <si>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</si>
  <si>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</si>
  <si>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</si>
  <si>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</si>
  <si>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</si>
  <si>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</si>
  <si>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</si>
  <si>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</si>
  <si>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</si>
  <si>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</si>
  <si>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</si>
  <si>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</si>
  <si>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</si>
  <si>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</si>
  <si>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</si>
  <si>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</si>
  <si>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</si>
  <si>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</si>
  <si>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</si>
  <si>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</si>
  <si>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</si>
  <si>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</si>
  <si>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</si>
  <si>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</si>
  <si>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</si>
  <si>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</si>
  <si>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</si>
  <si>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</si>
  <si>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</si>
  <si>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</si>
  <si>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</si>
  <si>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</si>
  <si>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</si>
  <si>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</si>
  <si>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</si>
  <si>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</si>
  <si>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</si>
  <si>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</si>
  <si>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</si>
  <si>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</si>
  <si>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</si>
  <si>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</si>
  <si>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</si>
  <si>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</si>
  <si>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</si>
  <si>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</si>
  <si>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</si>
  <si>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</si>
  <si>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</si>
  <si>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</si>
  <si>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</si>
  <si>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</si>
  <si>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</si>
  <si>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</si>
  <si>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</si>
  <si>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</si>
  <si>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</si>
  <si>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</si>
  <si>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</si>
  <si>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</si>
  <si>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</si>
  <si>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</si>
  <si>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</si>
  <si>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</si>
  <si>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</si>
  <si>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</si>
  <si>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</si>
  <si>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</si>
  <si>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</si>
  <si>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</si>
  <si>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</si>
  <si>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</si>
  <si>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</si>
  <si>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</si>
  <si>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</si>
  <si>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</si>
  <si>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</si>
  <si>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</si>
  <si>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</si>
  <si>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</si>
  <si>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</si>
  <si>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</si>
  <si>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</si>
  <si>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</si>
  <si>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</si>
  <si>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</si>
  <si>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</si>
  <si>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</si>
  <si>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</si>
  <si>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</si>
  <si>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</si>
  <si>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</si>
  <si>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</si>
  <si>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</si>
  <si>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</si>
  <si>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</si>
  <si>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</si>
  <si>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</si>
  <si>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</si>
  <si>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</si>
  <si>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</si>
  <si>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</si>
  <si>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</si>
  <si>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</si>
  <si>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</si>
  <si>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</si>
  <si>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</si>
  <si>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</si>
  <si>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</si>
  <si>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</si>
  <si>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</si>
  <si>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</si>
  <si>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</si>
  <si>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</si>
  <si>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</si>
  <si>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</si>
  <si>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</si>
  <si>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</si>
  <si>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</si>
  <si>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</si>
  <si>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</si>
  <si>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</si>
  <si>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</si>
  <si>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</si>
  <si>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</si>
  <si>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</si>
  <si>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</si>
  <si>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</si>
  <si>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</si>
  <si>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</si>
  <si>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</si>
  <si>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</si>
  <si>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</si>
  <si>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</si>
  <si>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</si>
  <si>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</si>
  <si>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</si>
  <si>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</si>
  <si>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</si>
  <si>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</si>
  <si>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</si>
  <si>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</si>
  <si>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</si>
  <si>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</si>
  <si>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</si>
  <si>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</si>
  <si>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</si>
  <si>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</si>
  <si>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</si>
  <si>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</si>
  <si>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</si>
  <si>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</si>
  <si>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</si>
  <si>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</si>
  <si>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</si>
  <si>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</si>
  <si>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</si>
  <si>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</si>
  <si>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</si>
  <si>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</si>
  <si>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</si>
  <si>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</si>
  <si>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</si>
  <si>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</si>
  <si>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</si>
  <si>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</si>
  <si>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</si>
  <si>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</si>
  <si>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</si>
  <si>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</si>
  <si>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</si>
  <si>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</si>
  <si>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</si>
  <si>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</si>
  <si>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</si>
  <si>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</si>
  <si>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</si>
  <si>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</si>
  <si>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</si>
  <si>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</si>
  <si>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</si>
  <si>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</si>
  <si>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</si>
  <si>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</si>
  <si>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</si>
  <si>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</si>
  <si>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</si>
  <si>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</si>
  <si>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</si>
  <si>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</si>
  <si>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</si>
  <si>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</si>
  <si>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</si>
  <si>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</si>
  <si>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</si>
  <si>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</si>
  <si>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</si>
  <si>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</si>
  <si>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</si>
  <si>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</si>
  <si>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</si>
  <si>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</si>
  <si>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</si>
  <si>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</si>
  <si>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</si>
  <si>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</si>
  <si>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</si>
  <si>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</si>
  <si>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</si>
  <si>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</si>
  <si>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</si>
  <si>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</si>
  <si>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</si>
  <si>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</si>
  <si>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</si>
  <si>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</si>
  <si>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</si>
  <si>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</si>
  <si>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</si>
  <si>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</si>
  <si>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</si>
  <si>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</si>
  <si>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</si>
  <si>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</si>
  <si>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</si>
  <si>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</si>
  <si>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</si>
  <si>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</si>
  <si>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</si>
  <si>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</si>
  <si>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</si>
  <si>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</si>
  <si>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</si>
  <si>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</si>
  <si>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</si>
  <si>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</si>
  <si>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</si>
  <si>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</si>
  <si>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</si>
  <si>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</si>
  <si>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</si>
  <si>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</si>
  <si>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</si>
  <si>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</si>
  <si>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</si>
  <si>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</si>
  <si>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</si>
  <si>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</si>
  <si>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</si>
  <si>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2024</t>
  </si>
  <si>
    <t>Công Ty TNHH Quản Lý Quỹ SSI</t>
  </si>
  <si>
    <t>Ngân hàng TNHH Một thành viên Standard Chartered (Việt Nam)</t>
  </si>
  <si>
    <t>Quỹ Đầu tư Lợi thế Cạnh tranh Bền vững SSI</t>
  </si>
  <si>
    <t>Ngày 08 tháng 01 năm 2025</t>
  </si>
  <si>
    <t>Vũ Quang Phan</t>
  </si>
  <si>
    <t>Phó phòng Dịch vụ nghiệp vụ giám sát Quỹ</t>
  </si>
  <si>
    <t>…</t>
  </si>
  <si>
    <t>ACB</t>
  </si>
  <si>
    <t>2246.1</t>
  </si>
  <si>
    <t>BWE</t>
  </si>
  <si>
    <t>2246.2</t>
  </si>
  <si>
    <t>CTG</t>
  </si>
  <si>
    <t>2246.3</t>
  </si>
  <si>
    <t>DHC</t>
  </si>
  <si>
    <t>2246.4</t>
  </si>
  <si>
    <t>DPR</t>
  </si>
  <si>
    <t>2246.5</t>
  </si>
  <si>
    <t>FMC</t>
  </si>
  <si>
    <t>2246.6</t>
  </si>
  <si>
    <t>FPT</t>
  </si>
  <si>
    <t>2246.7</t>
  </si>
  <si>
    <t>GMD</t>
  </si>
  <si>
    <t>2246.8</t>
  </si>
  <si>
    <t>HAX</t>
  </si>
  <si>
    <t>2246.9</t>
  </si>
  <si>
    <t>HPG</t>
  </si>
  <si>
    <t>2246.10</t>
  </si>
  <si>
    <t>KDH</t>
  </si>
  <si>
    <t>2246.11</t>
  </si>
  <si>
    <t>LHG</t>
  </si>
  <si>
    <t>2246.12</t>
  </si>
  <si>
    <t>MBB</t>
  </si>
  <si>
    <t>2246.13</t>
  </si>
  <si>
    <t>14</t>
  </si>
  <si>
    <t>MSH</t>
  </si>
  <si>
    <t>2246.14</t>
  </si>
  <si>
    <t>15</t>
  </si>
  <si>
    <t>MWG</t>
  </si>
  <si>
    <t>2246.15</t>
  </si>
  <si>
    <t>16</t>
  </si>
  <si>
    <t>NLG</t>
  </si>
  <si>
    <t>2246.16</t>
  </si>
  <si>
    <t>17</t>
  </si>
  <si>
    <t>NTC</t>
  </si>
  <si>
    <t>2246.17</t>
  </si>
  <si>
    <t>18</t>
  </si>
  <si>
    <t>PNJ</t>
  </si>
  <si>
    <t>2246.18</t>
  </si>
  <si>
    <t>19</t>
  </si>
  <si>
    <t>PTB</t>
  </si>
  <si>
    <t>2246.19</t>
  </si>
  <si>
    <t>20</t>
  </si>
  <si>
    <t>QNS</t>
  </si>
  <si>
    <t>2246.20</t>
  </si>
  <si>
    <t>21</t>
  </si>
  <si>
    <t>REE</t>
  </si>
  <si>
    <t>2246.21</t>
  </si>
  <si>
    <t>22</t>
  </si>
  <si>
    <t>STB</t>
  </si>
  <si>
    <t>2246.22</t>
  </si>
  <si>
    <t>23</t>
  </si>
  <si>
    <t>SZC</t>
  </si>
  <si>
    <t>2246.23</t>
  </si>
  <si>
    <t>24</t>
  </si>
  <si>
    <t>TCB</t>
  </si>
  <si>
    <t>2246.24</t>
  </si>
  <si>
    <t>25</t>
  </si>
  <si>
    <t>VCB</t>
  </si>
  <si>
    <t>2246.25</t>
  </si>
  <si>
    <t>26</t>
  </si>
  <si>
    <t>VCI</t>
  </si>
  <si>
    <t>2246.26</t>
  </si>
  <si>
    <t>27</t>
  </si>
  <si>
    <t>VEA</t>
  </si>
  <si>
    <t>2246.27</t>
  </si>
  <si>
    <t>28</t>
  </si>
  <si>
    <t>VNM</t>
  </si>
  <si>
    <t>2246.28</t>
  </si>
  <si>
    <t>Trái phiếu niêm yết
Listed bonds</t>
  </si>
  <si>
    <t>2251.1</t>
  </si>
  <si>
    <t>Trái phiếu chưa niêm yết
Unlisted Bonds</t>
  </si>
  <si>
    <t>2251.2</t>
  </si>
  <si>
    <t>Quyền mua chứng khoán
Investment - Rights</t>
  </si>
  <si>
    <t>2253.1</t>
  </si>
  <si>
    <t>Chi tiết loại hợp đồng phái sinh(*)
Index future contracts</t>
  </si>
  <si>
    <t>2253.2</t>
  </si>
  <si>
    <t>Cổ tức được nhận
Dividend receivables</t>
  </si>
  <si>
    <t>2256.1</t>
  </si>
  <si>
    <t>Lãi trái phiếu được nhận
Coupon receivables</t>
  </si>
  <si>
    <t>2256.2</t>
  </si>
  <si>
    <t>Lãi tiền gửi và công cụ thị trường tiền tệ được nhận
Interest receivables from bank deposits and Money market instruments</t>
  </si>
  <si>
    <t>2256.3</t>
  </si>
  <si>
    <t>Tiền bán chứng khoán chờ thu
Outstanding Settlement of sales transactions</t>
  </si>
  <si>
    <t>2256.4</t>
  </si>
  <si>
    <t>Phải thu cho khoản cổ phiếu hạn chế chờ mua
Receivable from AP/Investors on securities on hold of buying</t>
  </si>
  <si>
    <t>2256.5</t>
  </si>
  <si>
    <t>Phải thu khác
Other receivables</t>
  </si>
  <si>
    <t>2256.6</t>
  </si>
  <si>
    <t>Tài sản khác
Other assets</t>
  </si>
  <si>
    <t>2256.7</t>
  </si>
  <si>
    <t>1.1</t>
  </si>
  <si>
    <t>Tiền gửi ngân hàng
	Cash at Bank</t>
  </si>
  <si>
    <t>2259.1</t>
  </si>
  <si>
    <t>1.2</t>
  </si>
  <si>
    <t>Các khoản tương đương tiền
Cash Equivalents</t>
  </si>
  <si>
    <t>2259.2</t>
  </si>
  <si>
    <t>Công cụ thị trường tiền tệ 
Money market instruments</t>
  </si>
  <si>
    <t>2261.1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</si>
</sst>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17">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ont>
    <font>
      <sz val="10"/>
      <name val="Tahoma"/>
      <family val="2"/>
    </font>
    <font>
      <b/>
      <sz val="10"/>
      <name val="Tahoma"/>
      <family val="2"/>
    </font>
    <font>
      <i/>
      <sz val="10"/>
      <name val="Tahoma"/>
      <family val="2"/>
    </font>
    <font>
      <b/>
      <sz val="10"/>
      <name val="Tahoma"/>
    </font>
    <font>
      <sz val="10"/>
      <name val="Tahoma"/>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1" fillId="0" borderId="0" applyFont="0" applyFill="0" applyBorder="0" applyAlignment="0" applyProtection="0"/>
  </cellStyleXfs>
  <cellXfs count="31">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0" fontId="12" fillId="0" borderId="0" xfId="0" applyFont="1" applyAlignment="1">
      <alignment horizontal="left"/>
    </xf>
    <xf numFmtId="0" fontId="12" fillId="0" borderId="0" xfId="0" applyFont="1"/>
    <xf numFmtId="164" fontId="15" fillId="0" borderId="2" xfId="0" applyNumberFormat="1" applyFont="1" applyBorder="1" applyAlignment="1" applyProtection="1">
      <alignment horizontal="right" vertical="center" wrapText="1"/>
      <protection locked="0"/>
    </xf>
    <xf numFmtId="10" fontId="15" fillId="0" borderId="2" xfId="0" applyNumberFormat="1" applyFont="1" applyBorder="1" applyAlignment="1" applyProtection="1">
      <alignment horizontal="right" vertical="center" wrapText="1"/>
      <protection locked="0"/>
    </xf>
    <xf numFmtId="164" fontId="16" fillId="0" borderId="2" xfId="0" applyNumberFormat="1" applyFont="1" applyBorder="1" applyAlignment="1" applyProtection="1">
      <alignment horizontal="right" vertical="center" wrapText="1"/>
      <protection locked="0"/>
    </xf>
    <xf numFmtId="10" fontId="16" fillId="0" borderId="2" xfId="0" applyNumberFormat="1" applyFont="1" applyBorder="1" applyAlignment="1" applyProtection="1">
      <alignment horizontal="right" vertical="center" wrapText="1"/>
      <protection locked="0"/>
    </xf>
    <xf numFmtId="43" fontId="16" fillId="0" borderId="2" xfId="0" applyNumberFormat="1" applyFont="1" applyBorder="1" applyAlignment="1" applyProtection="1">
      <alignment horizontal="right" vertical="center" wrapText="1"/>
      <protection locked="0"/>
    </xf>
    <xf numFmtId="41" fontId="13" fillId="3" borderId="3" xfId="1" applyNumberFormat="1" applyFont="1" applyFill="1" applyBorder="1" applyAlignment="1">
      <alignment horizontal="left"/>
    </xf>
    <xf numFmtId="41" fontId="12" fillId="0" borderId="3" xfId="1" applyNumberFormat="1" applyFont="1" applyBorder="1"/>
    <xf numFmtId="41" fontId="12" fillId="0" borderId="3" xfId="0" applyNumberFormat="1" applyFont="1" applyBorder="1" applyAlignment="1">
      <alignment horizontal="left"/>
    </xf>
    <xf numFmtId="41" fontId="13" fillId="3" borderId="3" xfId="1" applyNumberFormat="1" applyFont="1" applyFill="1" applyBorder="1"/>
    <xf numFmtId="37" fontId="16" fillId="0" borderId="2" xfId="0" applyNumberFormat="1" applyFont="1" applyBorder="1" applyAlignment="1" applyProtection="1">
      <alignment horizontal="right" vertical="center" wrapText="1"/>
      <protection locked="0"/>
    </xf>
    <xf numFmtId="43" fontId="12" fillId="4" borderId="2" xfId="1" applyFont="1" applyFill="1" applyBorder="1" applyAlignment="1" applyProtection="1">
      <alignment horizontal="right" vertical="center" wrapText="1"/>
      <protection locked="0"/>
    </xf>
    <xf numFmtId="43" fontId="13" fillId="4" borderId="2" xfId="1" applyFont="1" applyFill="1" applyBorder="1" applyAlignment="1" applyProtection="1">
      <alignment horizontal="right" vertical="center" wrapText="1"/>
      <protection locked="0"/>
    </xf>
    <xf numFmtId="41" fontId="12" fillId="4" borderId="2" xfId="1" applyNumberFormat="1" applyFont="1" applyFill="1" applyBorder="1" applyAlignment="1" applyProtection="1">
      <alignment horizontal="right" vertical="center" wrapText="1"/>
      <protection locked="0"/>
    </xf>
    <xf numFmtId="0" fontId="14" fillId="0" borderId="0" xfId="0" applyFont="1" applyAlignment="1">
      <alignment horizontal="center" vertical="justify"/>
    </xf>
    <xf numFmtId="0" fontId="13"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opLeftCell="A21" workbookViewId="0">
      <selection activeCell="A33" sqref="A33:D41"/>
    </sheetView>
  </sheetViews>
  <sheetFormatPr defaultRowHeight="12.5"/>
  <cols>
    <col min="1" max="1" width="32.81640625" customWidth="1"/>
    <col min="2" max="2" width="8.7265625" customWidth="1"/>
    <col min="3" max="3" width="81.1796875" customWidth="1"/>
    <col min="4" max="4" width="37" customWidth="1"/>
  </cols>
  <sheetData>
    <row r="1" spans="1:4" ht="15" customHeight="1">
      <c r="A1" s="27" t="s">
        <v>0</v>
      </c>
      <c r="B1" s="27"/>
      <c r="C1" s="27"/>
      <c r="D1" s="27"/>
    </row>
    <row r="2" spans="1:4" ht="9" customHeight="1">
      <c r="A2" s="27"/>
      <c r="B2" s="27"/>
      <c r="C2" s="27"/>
      <c r="D2" s="27"/>
    </row>
    <row r="3" spans="1:4" ht="15" customHeight="1">
      <c r="A3" s="1" t="s">
        <v>1</v>
      </c>
      <c r="B3" s="1" t="s">
        <v>1</v>
      </c>
      <c r="C3" s="2" t="s">
        <v>2</v>
      </c>
      <c r="D3" s="10" t="s">
        <v>325</v>
      </c>
    </row>
    <row r="4" spans="1:4" ht="15" customHeight="1">
      <c r="A4" s="1" t="s">
        <v>1</v>
      </c>
      <c r="B4" s="1" t="s">
        <v>1</v>
      </c>
      <c r="C4" s="2" t="s">
        <v>3</v>
      </c>
      <c r="D4" s="10" t="s">
        <v>152</v>
      </c>
    </row>
    <row r="5" spans="1:4" ht="15" customHeight="1">
      <c r="A5" s="1" t="s">
        <v>1</v>
      </c>
      <c r="B5" s="1" t="s">
        <v>1</v>
      </c>
      <c r="C5" s="2" t="s">
        <v>4</v>
      </c>
      <c r="D5" s="10" t="s">
        <v>326</v>
      </c>
    </row>
    <row r="6" spans="1:4" ht="15" customHeight="1">
      <c r="A6" s="1" t="s">
        <v>1</v>
      </c>
      <c r="B6" s="1" t="s">
        <v>1</v>
      </c>
      <c r="C6" s="1" t="s">
        <v>1</v>
      </c>
      <c r="D6" s="10" t="s">
        <v>1</v>
      </c>
    </row>
    <row r="7" spans="1:4" ht="15" customHeight="1">
      <c r="A7" s="28" t="s">
        <v>5</v>
      </c>
      <c r="B7" s="28"/>
      <c r="C7" s="10" t="s">
        <v>327</v>
      </c>
      <c r="D7" s="1" t="s">
        <v>1</v>
      </c>
    </row>
    <row r="8" spans="1:4" ht="15" customHeight="1">
      <c r="A8" s="28" t="s">
        <v>6</v>
      </c>
      <c r="B8" s="28"/>
      <c r="C8" s="10" t="s">
        <v>328</v>
      </c>
      <c r="D8" s="1" t="s">
        <v>1</v>
      </c>
    </row>
    <row r="9" spans="1:4" ht="15" customHeight="1">
      <c r="A9" s="28" t="s">
        <v>7</v>
      </c>
      <c r="B9" s="28"/>
      <c r="C9" s="10" t="s">
        <v>329</v>
      </c>
      <c r="D9" s="1" t="s">
        <v>1</v>
      </c>
    </row>
    <row r="10" spans="1:4" ht="15" customHeight="1">
      <c r="A10" s="28" t="s">
        <v>8</v>
      </c>
      <c r="B10" s="28"/>
      <c r="C10" s="10" t="s">
        <v>330</v>
      </c>
      <c r="D10" s="1" t="s">
        <v>1</v>
      </c>
    </row>
    <row r="11" spans="1:4" ht="15" customHeight="1">
      <c r="A11" s="1" t="s">
        <v>1</v>
      </c>
      <c r="B11" s="1" t="s">
        <v>1</v>
      </c>
      <c r="C11" s="10"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6" t="s">
        <v>56</v>
      </c>
      <c r="B33" s="26"/>
      <c r="C33" s="26" t="s">
        <v>57</v>
      </c>
      <c r="D33" s="26"/>
    </row>
    <row r="34" spans="1:4" ht="15" customHeight="1">
      <c r="A34" s="25" t="s">
        <v>58</v>
      </c>
      <c r="B34" s="25"/>
      <c r="C34" s="25" t="s">
        <v>58</v>
      </c>
      <c r="D34" s="25"/>
    </row>
    <row r="35" spans="1:4" ht="15" customHeight="1">
      <c r="A35" s="10" t="s">
        <v>1</v>
      </c>
      <c r="B35" s="10" t="s">
        <v>1</v>
      </c>
      <c r="C35" s="10" t="s">
        <v>1</v>
      </c>
      <c r="D35" s="10" t="s">
        <v>1</v>
      </c>
    </row>
    <row r="36" spans="1:4">
      <c r="A36" s="11"/>
      <c r="B36" s="11"/>
      <c r="C36" s="11"/>
      <c r="D36" s="11"/>
    </row>
    <row r="37" spans="1:4">
      <c r="A37" s="11"/>
      <c r="B37" s="11"/>
      <c r="C37" s="11"/>
      <c r="D37" s="11"/>
    </row>
    <row r="38" spans="1:4">
      <c r="A38" s="11"/>
      <c r="B38" s="11"/>
      <c r="C38" s="11"/>
      <c r="D38" s="11"/>
    </row>
    <row r="39" spans="1:4">
      <c r="A39" s="11"/>
      <c r="B39" s="11"/>
      <c r="C39" s="11"/>
      <c r="D39" s="11"/>
    </row>
    <row r="40" spans="1:4">
      <c r="A40" t="s">
        <v>331</v>
      </c>
      <c r="B40" s="11"/>
      <c r="D40" s="11"/>
    </row>
    <row r="41" spans="1:4">
      <c r="A41" t="s">
        <v>332</v>
      </c>
      <c r="B41" s="11"/>
      <c r="D41" s="11"/>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7265625" customWidth="1"/>
    <col min="3" max="3" width="10.26953125" customWidth="1"/>
    <col min="4" max="4" width="13.81640625" customWidth="1"/>
    <col min="5" max="5" width="14.54296875" customWidth="1"/>
    <col min="6" max="6" width="18.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2"/>
      <c r="E2" s="12"/>
      <c r="F2" s="13"/>
    </row>
    <row r="3" spans="1:6" ht="15" customHeight="1">
      <c r="A3" s="5" t="s">
        <v>66</v>
      </c>
      <c r="B3" s="5" t="s">
        <v>67</v>
      </c>
      <c r="C3" s="5" t="s">
        <v>68</v>
      </c>
      <c r="D3" s="14">
        <v>50634694896</v>
      </c>
      <c r="E3" s="14">
        <v>60482163352</v>
      </c>
      <c r="F3" s="15">
        <v>6.0410286935955497</v>
      </c>
    </row>
    <row r="4" spans="1:6" ht="15" customHeight="1">
      <c r="A4" s="5" t="s">
        <v>1</v>
      </c>
      <c r="B4" s="5" t="s">
        <v>69</v>
      </c>
      <c r="C4" s="5" t="s">
        <v>70</v>
      </c>
      <c r="D4" s="14"/>
      <c r="E4" s="14"/>
      <c r="F4" s="15"/>
    </row>
    <row r="5" spans="1:6" ht="15" customHeight="1">
      <c r="A5" s="5" t="s">
        <v>71</v>
      </c>
      <c r="B5" s="5" t="s">
        <v>71</v>
      </c>
      <c r="C5" s="5" t="s">
        <v>71</v>
      </c>
      <c r="D5" s="14" t="s">
        <v>71</v>
      </c>
      <c r="E5" s="14" t="s">
        <v>71</v>
      </c>
      <c r="F5" s="15" t="s">
        <v>71</v>
      </c>
    </row>
    <row r="6" spans="1:6" ht="15" customHeight="1">
      <c r="A6" s="5" t="s">
        <v>1</v>
      </c>
      <c r="B6" s="5" t="s">
        <v>72</v>
      </c>
      <c r="C6" s="5" t="s">
        <v>73</v>
      </c>
      <c r="D6" s="14">
        <v>50634694896</v>
      </c>
      <c r="E6" s="14">
        <v>60482163352</v>
      </c>
      <c r="F6" s="15">
        <v>6.0410286935955497</v>
      </c>
    </row>
    <row r="7" spans="1:6" ht="15" customHeight="1">
      <c r="A7" s="5" t="s">
        <v>71</v>
      </c>
      <c r="B7" s="5" t="s">
        <v>71</v>
      </c>
      <c r="C7" s="5" t="s">
        <v>71</v>
      </c>
      <c r="D7" s="14" t="s">
        <v>71</v>
      </c>
      <c r="E7" s="14" t="s">
        <v>71</v>
      </c>
      <c r="F7" s="15" t="s">
        <v>71</v>
      </c>
    </row>
    <row r="8" spans="1:6" ht="15" customHeight="1">
      <c r="A8" s="5" t="s">
        <v>74</v>
      </c>
      <c r="B8" s="5" t="s">
        <v>75</v>
      </c>
      <c r="C8" s="5" t="s">
        <v>76</v>
      </c>
      <c r="D8" s="14">
        <v>747464054300</v>
      </c>
      <c r="E8" s="14">
        <v>677188001000</v>
      </c>
      <c r="F8" s="15">
        <v>1.7175757672789</v>
      </c>
    </row>
    <row r="9" spans="1:6" ht="15" customHeight="1">
      <c r="A9" s="5" t="s">
        <v>71</v>
      </c>
      <c r="B9" s="5" t="s">
        <v>71</v>
      </c>
      <c r="C9" s="5" t="s">
        <v>71</v>
      </c>
      <c r="D9" s="14" t="s">
        <v>71</v>
      </c>
      <c r="E9" s="14" t="s">
        <v>71</v>
      </c>
      <c r="F9" s="15" t="s">
        <v>71</v>
      </c>
    </row>
    <row r="10" spans="1:6" ht="15" customHeight="1">
      <c r="A10" s="5"/>
      <c r="B10" s="5"/>
      <c r="C10" s="5"/>
      <c r="D10" s="12"/>
      <c r="E10" s="12"/>
      <c r="F10" s="13"/>
    </row>
    <row r="11" spans="1:6" ht="15" customHeight="1">
      <c r="A11" s="5" t="s">
        <v>77</v>
      </c>
      <c r="B11" s="5" t="s">
        <v>78</v>
      </c>
      <c r="C11" s="5" t="s">
        <v>79</v>
      </c>
      <c r="D11" s="14">
        <v>0</v>
      </c>
      <c r="E11" s="14">
        <v>0</v>
      </c>
      <c r="F11" s="15"/>
    </row>
    <row r="12" spans="1:6" ht="15" customHeight="1">
      <c r="A12" s="5" t="s">
        <v>71</v>
      </c>
      <c r="B12" s="5" t="s">
        <v>71</v>
      </c>
      <c r="C12" s="5" t="s">
        <v>71</v>
      </c>
      <c r="D12" s="14" t="s">
        <v>71</v>
      </c>
      <c r="E12" s="14" t="s">
        <v>71</v>
      </c>
      <c r="F12" s="15" t="s">
        <v>71</v>
      </c>
    </row>
    <row r="13" spans="1:6" ht="15" customHeight="1">
      <c r="A13" s="5" t="s">
        <v>80</v>
      </c>
      <c r="B13" s="5" t="s">
        <v>81</v>
      </c>
      <c r="C13" s="5" t="s">
        <v>82</v>
      </c>
      <c r="D13" s="14">
        <v>88500000</v>
      </c>
      <c r="E13" s="14">
        <v>735000000</v>
      </c>
      <c r="F13" s="15">
        <v>0.26528776978417301</v>
      </c>
    </row>
    <row r="14" spans="1:6" ht="15" customHeight="1">
      <c r="A14" s="5" t="s">
        <v>71</v>
      </c>
      <c r="B14" s="5" t="s">
        <v>71</v>
      </c>
      <c r="C14" s="5" t="s">
        <v>71</v>
      </c>
      <c r="D14" s="14" t="s">
        <v>71</v>
      </c>
      <c r="E14" s="14" t="s">
        <v>71</v>
      </c>
      <c r="F14" s="15" t="s">
        <v>71</v>
      </c>
    </row>
    <row r="15" spans="1:6" ht="15" customHeight="1">
      <c r="A15" s="5"/>
      <c r="B15" s="5"/>
      <c r="C15" s="5"/>
      <c r="D15" s="12"/>
      <c r="E15" s="12"/>
      <c r="F15" s="13"/>
    </row>
    <row r="16" spans="1:6" ht="15" customHeight="1">
      <c r="A16" s="5" t="s">
        <v>83</v>
      </c>
      <c r="B16" s="5" t="s">
        <v>84</v>
      </c>
      <c r="C16" s="5" t="s">
        <v>85</v>
      </c>
      <c r="D16" s="14">
        <v>0</v>
      </c>
      <c r="E16" s="14">
        <v>0</v>
      </c>
      <c r="F16" s="15"/>
    </row>
    <row r="17" spans="1:6" ht="15" customHeight="1">
      <c r="A17" s="5" t="s">
        <v>71</v>
      </c>
      <c r="B17" s="5" t="s">
        <v>71</v>
      </c>
      <c r="C17" s="5" t="s">
        <v>71</v>
      </c>
      <c r="D17" s="14" t="s">
        <v>71</v>
      </c>
      <c r="E17" s="14" t="s">
        <v>71</v>
      </c>
      <c r="F17" s="15" t="s">
        <v>71</v>
      </c>
    </row>
    <row r="18" spans="1:6" ht="15" customHeight="1">
      <c r="A18" s="5"/>
      <c r="B18" s="5"/>
      <c r="C18" s="5"/>
      <c r="D18" s="12"/>
      <c r="E18" s="12"/>
      <c r="F18" s="13"/>
    </row>
    <row r="19" spans="1:6" ht="15" customHeight="1">
      <c r="A19" s="5" t="s">
        <v>86</v>
      </c>
      <c r="B19" s="5" t="s">
        <v>87</v>
      </c>
      <c r="C19" s="5" t="s">
        <v>88</v>
      </c>
      <c r="D19" s="14">
        <v>0</v>
      </c>
      <c r="E19" s="14">
        <v>0</v>
      </c>
      <c r="F19" s="15"/>
    </row>
    <row r="20" spans="1:6" ht="15" customHeight="1">
      <c r="A20" s="5" t="s">
        <v>71</v>
      </c>
      <c r="B20" s="5" t="s">
        <v>71</v>
      </c>
      <c r="C20" s="5" t="s">
        <v>71</v>
      </c>
      <c r="D20" s="14" t="s">
        <v>71</v>
      </c>
      <c r="E20" s="14" t="s">
        <v>71</v>
      </c>
      <c r="F20" s="15" t="s">
        <v>71</v>
      </c>
    </row>
    <row r="21" spans="1:6" ht="15" customHeight="1">
      <c r="A21" s="5" t="s">
        <v>89</v>
      </c>
      <c r="B21" s="5" t="s">
        <v>90</v>
      </c>
      <c r="C21" s="5" t="s">
        <v>91</v>
      </c>
      <c r="D21" s="14">
        <v>0</v>
      </c>
      <c r="E21" s="14">
        <v>0</v>
      </c>
      <c r="F21" s="15"/>
    </row>
    <row r="22" spans="1:6" ht="15" customHeight="1">
      <c r="A22" s="5" t="s">
        <v>71</v>
      </c>
      <c r="B22" s="5" t="s">
        <v>71</v>
      </c>
      <c r="C22" s="5" t="s">
        <v>71</v>
      </c>
      <c r="D22" s="14" t="s">
        <v>71</v>
      </c>
      <c r="E22" s="14" t="s">
        <v>71</v>
      </c>
      <c r="F22" s="15" t="s">
        <v>71</v>
      </c>
    </row>
    <row r="23" spans="1:6" ht="15" customHeight="1">
      <c r="A23" s="5"/>
      <c r="B23" s="5"/>
      <c r="C23" s="5"/>
      <c r="D23" s="12"/>
      <c r="E23" s="12"/>
      <c r="F23" s="13"/>
    </row>
    <row r="24" spans="1:6" ht="15" customHeight="1">
      <c r="A24" s="5" t="s">
        <v>92</v>
      </c>
      <c r="B24" s="5" t="s">
        <v>93</v>
      </c>
      <c r="C24" s="5" t="s">
        <v>94</v>
      </c>
      <c r="D24" s="14">
        <v>0</v>
      </c>
      <c r="E24" s="14">
        <v>0</v>
      </c>
      <c r="F24" s="15"/>
    </row>
    <row r="25" spans="1:6" ht="15" customHeight="1">
      <c r="A25" s="5" t="s">
        <v>71</v>
      </c>
      <c r="B25" s="5" t="s">
        <v>71</v>
      </c>
      <c r="C25" s="5" t="s">
        <v>71</v>
      </c>
      <c r="D25" s="14" t="s">
        <v>71</v>
      </c>
      <c r="E25" s="14" t="s">
        <v>71</v>
      </c>
      <c r="F25" s="15" t="s">
        <v>71</v>
      </c>
    </row>
    <row r="26" spans="1:6" ht="15" customHeight="1">
      <c r="A26" s="5"/>
      <c r="B26" s="5"/>
      <c r="C26" s="5"/>
      <c r="D26" s="12"/>
      <c r="E26" s="12"/>
      <c r="F26" s="13"/>
    </row>
    <row r="27" spans="1:6" ht="15" customHeight="1">
      <c r="A27" s="5" t="s">
        <v>95</v>
      </c>
      <c r="B27" s="5" t="s">
        <v>96</v>
      </c>
      <c r="C27" s="5" t="s">
        <v>97</v>
      </c>
      <c r="D27" s="14">
        <v>0</v>
      </c>
      <c r="E27" s="14">
        <v>0</v>
      </c>
      <c r="F27" s="15"/>
    </row>
    <row r="28" spans="1:6" ht="15" customHeight="1">
      <c r="A28" s="5" t="s">
        <v>71</v>
      </c>
      <c r="B28" s="5" t="s">
        <v>71</v>
      </c>
      <c r="C28" s="5" t="s">
        <v>71</v>
      </c>
      <c r="D28" s="14" t="s">
        <v>71</v>
      </c>
      <c r="E28" s="14" t="s">
        <v>71</v>
      </c>
      <c r="F28" s="15" t="s">
        <v>71</v>
      </c>
    </row>
    <row r="29" spans="1:6" ht="15" customHeight="1">
      <c r="A29" s="5"/>
      <c r="B29" s="5"/>
      <c r="C29" s="5"/>
      <c r="D29" s="12"/>
      <c r="E29" s="12"/>
      <c r="F29" s="13"/>
    </row>
    <row r="30" spans="1:6" ht="15" customHeight="1">
      <c r="A30" s="5" t="s">
        <v>98</v>
      </c>
      <c r="B30" s="5" t="s">
        <v>99</v>
      </c>
      <c r="C30" s="5" t="s">
        <v>100</v>
      </c>
      <c r="D30" s="12">
        <v>798187249196</v>
      </c>
      <c r="E30" s="12">
        <v>738405164352</v>
      </c>
      <c r="F30" s="13">
        <v>1.7981204013860299</v>
      </c>
    </row>
    <row r="31" spans="1:6" ht="15" customHeight="1">
      <c r="A31" s="8" t="s">
        <v>101</v>
      </c>
      <c r="B31" s="8" t="s">
        <v>102</v>
      </c>
      <c r="C31" s="8" t="s">
        <v>103</v>
      </c>
      <c r="D31" s="12"/>
      <c r="E31" s="12"/>
      <c r="F31" s="13"/>
    </row>
    <row r="32" spans="1:6" ht="15" customHeight="1">
      <c r="A32" s="5" t="s">
        <v>104</v>
      </c>
      <c r="B32" s="5" t="s">
        <v>105</v>
      </c>
      <c r="C32" s="5" t="s">
        <v>106</v>
      </c>
      <c r="D32" s="14">
        <v>0</v>
      </c>
      <c r="E32" s="14">
        <v>0</v>
      </c>
      <c r="F32" s="15"/>
    </row>
    <row r="33" spans="1:6" ht="15" customHeight="1">
      <c r="A33" s="5" t="s">
        <v>71</v>
      </c>
      <c r="B33" s="5" t="s">
        <v>71</v>
      </c>
      <c r="C33" s="5" t="s">
        <v>71</v>
      </c>
      <c r="D33" s="14" t="s">
        <v>71</v>
      </c>
      <c r="E33" s="14" t="s">
        <v>71</v>
      </c>
      <c r="F33" s="15" t="s">
        <v>71</v>
      </c>
    </row>
    <row r="34" spans="1:6" ht="15" customHeight="1">
      <c r="A34" s="5" t="s">
        <v>107</v>
      </c>
      <c r="B34" s="5" t="s">
        <v>108</v>
      </c>
      <c r="C34" s="5" t="s">
        <v>109</v>
      </c>
      <c r="D34" s="14">
        <v>0</v>
      </c>
      <c r="E34" s="14">
        <v>0</v>
      </c>
      <c r="F34" s="15">
        <v>0</v>
      </c>
    </row>
    <row r="35" spans="1:6" ht="15" customHeight="1">
      <c r="A35" s="5" t="s">
        <v>71</v>
      </c>
      <c r="B35" s="5" t="s">
        <v>71</v>
      </c>
      <c r="C35" s="5" t="s">
        <v>71</v>
      </c>
      <c r="D35" s="14" t="s">
        <v>71</v>
      </c>
      <c r="E35" s="14" t="s">
        <v>71</v>
      </c>
      <c r="F35" s="15" t="s">
        <v>71</v>
      </c>
    </row>
    <row r="36" spans="1:6" ht="15" customHeight="1">
      <c r="A36" s="5"/>
      <c r="B36" s="5"/>
      <c r="C36" s="5"/>
      <c r="D36" s="12"/>
      <c r="E36" s="12"/>
      <c r="F36" s="13"/>
    </row>
    <row r="37" spans="1:6" ht="15" customHeight="1">
      <c r="A37" s="5" t="s">
        <v>110</v>
      </c>
      <c r="B37" s="5" t="s">
        <v>111</v>
      </c>
      <c r="C37" s="5" t="s">
        <v>112</v>
      </c>
      <c r="D37" s="14">
        <v>4880423172</v>
      </c>
      <c r="E37" s="14">
        <v>4692323325</v>
      </c>
      <c r="F37" s="15">
        <v>2.6769052977711798</v>
      </c>
    </row>
    <row r="38" spans="1:6" ht="15" customHeight="1">
      <c r="A38" s="5" t="s">
        <v>71</v>
      </c>
      <c r="B38" s="5" t="s">
        <v>71</v>
      </c>
      <c r="C38" s="5" t="s">
        <v>71</v>
      </c>
      <c r="D38" s="14" t="s">
        <v>71</v>
      </c>
      <c r="E38" s="14" t="s">
        <v>71</v>
      </c>
      <c r="F38" s="15" t="s">
        <v>71</v>
      </c>
    </row>
    <row r="39" spans="1:6" ht="15" customHeight="1">
      <c r="A39" s="5"/>
      <c r="B39" s="5"/>
      <c r="C39" s="5"/>
      <c r="D39" s="12"/>
      <c r="E39" s="12"/>
      <c r="F39" s="13"/>
    </row>
    <row r="40" spans="1:6" ht="15" customHeight="1">
      <c r="A40" s="5" t="s">
        <v>113</v>
      </c>
      <c r="B40" s="5" t="s">
        <v>114</v>
      </c>
      <c r="C40" s="5" t="s">
        <v>115</v>
      </c>
      <c r="D40" s="12">
        <v>4880423172</v>
      </c>
      <c r="E40" s="12">
        <v>4692323325</v>
      </c>
      <c r="F40" s="13">
        <v>1.4962665952726499</v>
      </c>
    </row>
    <row r="41" spans="1:6" ht="15" customHeight="1">
      <c r="A41" s="5" t="s">
        <v>1</v>
      </c>
      <c r="B41" s="5" t="s">
        <v>116</v>
      </c>
      <c r="C41" s="5" t="s">
        <v>117</v>
      </c>
      <c r="D41" s="14">
        <v>793306826024</v>
      </c>
      <c r="E41" s="14">
        <v>733712841027</v>
      </c>
      <c r="F41" s="15">
        <v>1.80035480727854</v>
      </c>
    </row>
    <row r="42" spans="1:6" ht="15" customHeight="1">
      <c r="A42" s="5" t="s">
        <v>1</v>
      </c>
      <c r="B42" s="5" t="s">
        <v>118</v>
      </c>
      <c r="C42" s="5" t="s">
        <v>119</v>
      </c>
      <c r="D42" s="16">
        <v>19435076.449999999</v>
      </c>
      <c r="E42" s="16">
        <v>18289974.5</v>
      </c>
      <c r="F42" s="15">
        <v>1.3487102890793401</v>
      </c>
    </row>
    <row r="43" spans="1:6" ht="15" customHeight="1">
      <c r="A43" s="5" t="s">
        <v>1</v>
      </c>
      <c r="B43" s="5" t="s">
        <v>120</v>
      </c>
      <c r="C43" s="5" t="s">
        <v>121</v>
      </c>
      <c r="D43" s="16">
        <v>40818.300000000003</v>
      </c>
      <c r="E43" s="16">
        <v>40115.57</v>
      </c>
      <c r="F43" s="15">
        <v>1.33487145358905</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0"/>
    </sheetView>
  </sheetViews>
  <sheetFormatPr defaultRowHeight="12.5"/>
  <cols>
    <col min="1" max="1" width="6.81640625" customWidth="1"/>
    <col min="2" max="2" width="60.26953125" customWidth="1"/>
    <col min="3" max="3" width="13" customWidth="1"/>
    <col min="4" max="4" width="12.7265625" customWidth="1"/>
    <col min="5" max="5" width="13.7265625" customWidth="1"/>
    <col min="6" max="6" width="16.542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7">
        <v>6286401634</v>
      </c>
      <c r="E2" s="17">
        <v>2284711685</v>
      </c>
      <c r="F2" s="17">
        <v>14368013841</v>
      </c>
    </row>
    <row r="3" spans="1:6" ht="15" customHeight="1">
      <c r="A3" s="5" t="s">
        <v>13</v>
      </c>
      <c r="B3" s="5" t="s">
        <v>125</v>
      </c>
      <c r="C3" s="5" t="s">
        <v>126</v>
      </c>
      <c r="D3" s="18">
        <v>0</v>
      </c>
      <c r="E3" s="18">
        <v>0</v>
      </c>
      <c r="F3" s="18">
        <v>0</v>
      </c>
    </row>
    <row r="4" spans="1:6" ht="15" customHeight="1">
      <c r="A4" s="5" t="s">
        <v>71</v>
      </c>
      <c r="B4" s="5" t="s">
        <v>71</v>
      </c>
      <c r="C4" s="5" t="s">
        <v>71</v>
      </c>
      <c r="D4" s="19" t="s">
        <v>71</v>
      </c>
      <c r="E4" s="19" t="s">
        <v>333</v>
      </c>
      <c r="F4" s="19" t="s">
        <v>333</v>
      </c>
    </row>
    <row r="5" spans="1:6" ht="15" customHeight="1">
      <c r="A5" s="5" t="s">
        <v>16</v>
      </c>
      <c r="B5" s="5" t="s">
        <v>81</v>
      </c>
      <c r="C5" s="5" t="s">
        <v>88</v>
      </c>
      <c r="D5" s="18">
        <v>6274984054</v>
      </c>
      <c r="E5" s="18">
        <v>2268830000</v>
      </c>
      <c r="F5" s="18">
        <v>14314103442</v>
      </c>
    </row>
    <row r="6" spans="1:6" ht="15" customHeight="1">
      <c r="A6" s="5" t="s">
        <v>71</v>
      </c>
      <c r="B6" s="5" t="s">
        <v>71</v>
      </c>
      <c r="C6" s="5" t="s">
        <v>71</v>
      </c>
      <c r="D6" s="19" t="s">
        <v>71</v>
      </c>
      <c r="E6" s="19" t="s">
        <v>333</v>
      </c>
      <c r="F6" s="19" t="s">
        <v>333</v>
      </c>
    </row>
    <row r="7" spans="1:6" ht="15" customHeight="1">
      <c r="A7" s="5" t="s">
        <v>19</v>
      </c>
      <c r="B7" s="5" t="s">
        <v>127</v>
      </c>
      <c r="C7" s="5" t="s">
        <v>106</v>
      </c>
      <c r="D7" s="18">
        <v>11417580</v>
      </c>
      <c r="E7" s="18">
        <v>15881685</v>
      </c>
      <c r="F7" s="18">
        <v>53910399</v>
      </c>
    </row>
    <row r="8" spans="1:6" ht="15" customHeight="1">
      <c r="A8" s="5" t="s">
        <v>71</v>
      </c>
      <c r="B8" s="5" t="s">
        <v>71</v>
      </c>
      <c r="C8" s="5" t="s">
        <v>71</v>
      </c>
      <c r="D8" s="19" t="s">
        <v>71</v>
      </c>
      <c r="E8" s="19" t="s">
        <v>71</v>
      </c>
      <c r="F8" s="19" t="s">
        <v>71</v>
      </c>
    </row>
    <row r="9" spans="1:6" ht="15" customHeight="1">
      <c r="A9" s="5" t="s">
        <v>22</v>
      </c>
      <c r="B9" s="5" t="s">
        <v>128</v>
      </c>
      <c r="C9" s="5" t="s">
        <v>126</v>
      </c>
      <c r="D9" s="18">
        <v>0</v>
      </c>
      <c r="E9" s="18">
        <v>0</v>
      </c>
      <c r="F9" s="18">
        <v>0</v>
      </c>
    </row>
    <row r="10" spans="1:6" ht="15" customHeight="1">
      <c r="A10" s="5" t="s">
        <v>71</v>
      </c>
      <c r="B10" s="5" t="s">
        <v>71</v>
      </c>
      <c r="C10" s="5" t="s">
        <v>71</v>
      </c>
      <c r="D10" s="19" t="s">
        <v>71</v>
      </c>
      <c r="E10" s="19" t="s">
        <v>71</v>
      </c>
      <c r="F10" s="19" t="s">
        <v>71</v>
      </c>
    </row>
    <row r="11" spans="1:6" ht="15" customHeight="1">
      <c r="A11" s="8" t="s">
        <v>101</v>
      </c>
      <c r="B11" s="8" t="s">
        <v>129</v>
      </c>
      <c r="C11" s="8" t="s">
        <v>130</v>
      </c>
      <c r="D11" s="20">
        <v>4045015268</v>
      </c>
      <c r="E11" s="20">
        <v>3784139047</v>
      </c>
      <c r="F11" s="20">
        <v>14001594440</v>
      </c>
    </row>
    <row r="12" spans="1:6" ht="15" customHeight="1">
      <c r="A12" s="5" t="s">
        <v>13</v>
      </c>
      <c r="B12" s="5" t="s">
        <v>131</v>
      </c>
      <c r="C12" s="5" t="s">
        <v>132</v>
      </c>
      <c r="D12" s="18">
        <v>3328184221</v>
      </c>
      <c r="E12" s="18">
        <v>3085816218</v>
      </c>
      <c r="F12" s="18">
        <v>11238962381</v>
      </c>
    </row>
    <row r="13" spans="1:6" ht="15" customHeight="1">
      <c r="A13" s="5" t="s">
        <v>71</v>
      </c>
      <c r="B13" s="5" t="s">
        <v>71</v>
      </c>
      <c r="C13" s="5" t="s">
        <v>71</v>
      </c>
      <c r="D13" s="19" t="s">
        <v>71</v>
      </c>
      <c r="E13" s="19" t="s">
        <v>71</v>
      </c>
      <c r="F13" s="19" t="s">
        <v>71</v>
      </c>
    </row>
    <row r="14" spans="1:6" ht="15" customHeight="1">
      <c r="A14" s="5" t="s">
        <v>16</v>
      </c>
      <c r="B14" s="5" t="s">
        <v>133</v>
      </c>
      <c r="C14" s="5" t="s">
        <v>134</v>
      </c>
      <c r="D14" s="18">
        <v>180396994</v>
      </c>
      <c r="E14" s="18">
        <v>171175889</v>
      </c>
      <c r="F14" s="18">
        <v>635974962</v>
      </c>
    </row>
    <row r="15" spans="1:6" ht="15" customHeight="1">
      <c r="A15" s="5" t="s">
        <v>71</v>
      </c>
      <c r="B15" s="5" t="s">
        <v>71</v>
      </c>
      <c r="C15" s="5" t="s">
        <v>71</v>
      </c>
      <c r="D15" s="19" t="s">
        <v>71</v>
      </c>
      <c r="E15" s="19" t="s">
        <v>71</v>
      </c>
      <c r="F15" s="19" t="s">
        <v>71</v>
      </c>
    </row>
    <row r="16" spans="1:6" ht="15" customHeight="1">
      <c r="A16" s="5"/>
      <c r="B16" s="5"/>
      <c r="C16" s="5"/>
      <c r="D16" s="18"/>
      <c r="E16" s="18"/>
      <c r="F16" s="18"/>
    </row>
    <row r="17" spans="1:6" ht="15" customHeight="1">
      <c r="A17" s="5" t="s">
        <v>19</v>
      </c>
      <c r="B17" s="5" t="s">
        <v>135</v>
      </c>
      <c r="C17" s="5" t="s">
        <v>136</v>
      </c>
      <c r="D17" s="18">
        <v>207487500</v>
      </c>
      <c r="E17" s="18">
        <v>207487500</v>
      </c>
      <c r="F17" s="18">
        <v>829950000</v>
      </c>
    </row>
    <row r="18" spans="1:6" ht="15" customHeight="1">
      <c r="A18" s="5" t="s">
        <v>71</v>
      </c>
      <c r="B18" s="5" t="s">
        <v>71</v>
      </c>
      <c r="C18" s="5" t="s">
        <v>71</v>
      </c>
      <c r="D18" s="19" t="s">
        <v>71</v>
      </c>
      <c r="E18" s="19" t="s">
        <v>71</v>
      </c>
      <c r="F18" s="19" t="s">
        <v>71</v>
      </c>
    </row>
    <row r="19" spans="1:6" ht="15" customHeight="1">
      <c r="A19" s="5"/>
      <c r="B19" s="5"/>
      <c r="C19" s="5"/>
      <c r="D19" s="18"/>
      <c r="E19" s="18"/>
      <c r="F19" s="18"/>
    </row>
    <row r="20" spans="1:6" ht="15" customHeight="1">
      <c r="A20" s="5" t="s">
        <v>22</v>
      </c>
      <c r="B20" s="5" t="s">
        <v>137</v>
      </c>
      <c r="C20" s="5" t="s">
        <v>138</v>
      </c>
      <c r="D20" s="18">
        <v>0</v>
      </c>
      <c r="E20" s="18">
        <v>0</v>
      </c>
      <c r="F20" s="18">
        <v>0</v>
      </c>
    </row>
    <row r="21" spans="1:6" ht="15" customHeight="1">
      <c r="A21" s="5" t="s">
        <v>71</v>
      </c>
      <c r="B21" s="5" t="s">
        <v>71</v>
      </c>
      <c r="C21" s="5" t="s">
        <v>71</v>
      </c>
      <c r="D21" s="19" t="s">
        <v>71</v>
      </c>
      <c r="E21" s="19" t="s">
        <v>71</v>
      </c>
      <c r="F21" s="19" t="s">
        <v>71</v>
      </c>
    </row>
    <row r="22" spans="1:6" ht="15" customHeight="1">
      <c r="A22" s="5" t="s">
        <v>25</v>
      </c>
      <c r="B22" s="5" t="s">
        <v>139</v>
      </c>
      <c r="C22" s="5" t="s">
        <v>140</v>
      </c>
      <c r="D22" s="18">
        <v>0</v>
      </c>
      <c r="E22" s="18">
        <v>0</v>
      </c>
      <c r="F22" s="18">
        <v>0</v>
      </c>
    </row>
    <row r="23" spans="1:6" ht="15" customHeight="1">
      <c r="A23" s="5" t="s">
        <v>71</v>
      </c>
      <c r="B23" s="5" t="s">
        <v>71</v>
      </c>
      <c r="C23" s="5" t="s">
        <v>71</v>
      </c>
      <c r="D23" s="19" t="s">
        <v>71</v>
      </c>
      <c r="E23" s="19" t="s">
        <v>71</v>
      </c>
      <c r="F23" s="19" t="s">
        <v>71</v>
      </c>
    </row>
    <row r="24" spans="1:6" ht="15" customHeight="1">
      <c r="A24" s="5" t="s">
        <v>28</v>
      </c>
      <c r="B24" s="5" t="s">
        <v>141</v>
      </c>
      <c r="C24" s="5" t="s">
        <v>142</v>
      </c>
      <c r="D24" s="18">
        <v>19274754</v>
      </c>
      <c r="E24" s="18">
        <v>19274754</v>
      </c>
      <c r="F24" s="18">
        <v>76680000</v>
      </c>
    </row>
    <row r="25" spans="1:6" ht="15" customHeight="1">
      <c r="A25" s="5" t="s">
        <v>71</v>
      </c>
      <c r="B25" s="5" t="s">
        <v>71</v>
      </c>
      <c r="C25" s="5" t="s">
        <v>71</v>
      </c>
      <c r="D25" s="19" t="s">
        <v>71</v>
      </c>
      <c r="E25" s="19" t="s">
        <v>71</v>
      </c>
      <c r="F25" s="19" t="s">
        <v>71</v>
      </c>
    </row>
    <row r="26" spans="1:6" ht="15" customHeight="1">
      <c r="A26" s="5" t="s">
        <v>31</v>
      </c>
      <c r="B26" s="5" t="s">
        <v>143</v>
      </c>
      <c r="C26" s="5" t="s">
        <v>144</v>
      </c>
      <c r="D26" s="18">
        <v>45000000</v>
      </c>
      <c r="E26" s="18">
        <v>45000000</v>
      </c>
      <c r="F26" s="18">
        <v>182580646</v>
      </c>
    </row>
    <row r="27" spans="1:6" ht="15" customHeight="1">
      <c r="A27" s="5" t="s">
        <v>71</v>
      </c>
      <c r="B27" s="5" t="s">
        <v>71</v>
      </c>
      <c r="C27" s="5" t="s">
        <v>71</v>
      </c>
      <c r="D27" s="19" t="s">
        <v>71</v>
      </c>
      <c r="E27" s="19" t="s">
        <v>71</v>
      </c>
      <c r="F27" s="19" t="s">
        <v>71</v>
      </c>
    </row>
    <row r="28" spans="1:6" ht="15" customHeight="1">
      <c r="A28" s="5"/>
      <c r="B28" s="5"/>
      <c r="C28" s="5"/>
      <c r="D28" s="18"/>
      <c r="E28" s="18"/>
      <c r="F28" s="18"/>
    </row>
    <row r="29" spans="1:6" ht="15" customHeight="1">
      <c r="A29" s="5" t="s">
        <v>34</v>
      </c>
      <c r="B29" s="5" t="s">
        <v>145</v>
      </c>
      <c r="C29" s="5" t="s">
        <v>146</v>
      </c>
      <c r="D29" s="18">
        <v>0</v>
      </c>
      <c r="E29" s="18">
        <v>0</v>
      </c>
      <c r="F29" s="18">
        <v>225029346</v>
      </c>
    </row>
    <row r="30" spans="1:6" ht="15" customHeight="1">
      <c r="A30" s="5" t="s">
        <v>71</v>
      </c>
      <c r="B30" s="5" t="s">
        <v>71</v>
      </c>
      <c r="C30" s="5" t="s">
        <v>71</v>
      </c>
      <c r="D30" s="19" t="s">
        <v>71</v>
      </c>
      <c r="E30" s="19" t="s">
        <v>71</v>
      </c>
      <c r="F30" s="19" t="s">
        <v>71</v>
      </c>
    </row>
    <row r="31" spans="1:6" ht="15" customHeight="1">
      <c r="A31" s="5"/>
      <c r="B31" s="5"/>
      <c r="C31" s="5"/>
      <c r="D31" s="18"/>
      <c r="E31" s="18"/>
      <c r="F31" s="18"/>
    </row>
    <row r="32" spans="1:6" ht="15" customHeight="1">
      <c r="A32" s="5" t="s">
        <v>37</v>
      </c>
      <c r="B32" s="5" t="s">
        <v>147</v>
      </c>
      <c r="C32" s="5" t="s">
        <v>138</v>
      </c>
      <c r="D32" s="18">
        <v>261868138</v>
      </c>
      <c r="E32" s="18">
        <v>252388525</v>
      </c>
      <c r="F32" s="18">
        <v>797497765</v>
      </c>
    </row>
    <row r="33" spans="1:6" ht="15" customHeight="1">
      <c r="A33" s="5" t="s">
        <v>71</v>
      </c>
      <c r="B33" s="5" t="s">
        <v>71</v>
      </c>
      <c r="C33" s="5" t="s">
        <v>71</v>
      </c>
      <c r="D33" s="19" t="s">
        <v>71</v>
      </c>
      <c r="E33" s="19" t="s">
        <v>71</v>
      </c>
      <c r="F33" s="19" t="s">
        <v>71</v>
      </c>
    </row>
    <row r="34" spans="1:6" ht="15" customHeight="1">
      <c r="A34" s="5"/>
      <c r="B34" s="5"/>
      <c r="C34" s="5"/>
      <c r="D34" s="18"/>
      <c r="E34" s="18"/>
      <c r="F34" s="18"/>
    </row>
    <row r="35" spans="1:6" ht="15" customHeight="1">
      <c r="A35" s="5" t="s">
        <v>40</v>
      </c>
      <c r="B35" s="5" t="s">
        <v>148</v>
      </c>
      <c r="C35" s="5" t="s">
        <v>140</v>
      </c>
      <c r="D35" s="18">
        <v>2803661</v>
      </c>
      <c r="E35" s="18">
        <v>2996161</v>
      </c>
      <c r="F35" s="18">
        <v>14919340</v>
      </c>
    </row>
    <row r="36" spans="1:6" ht="15" customHeight="1">
      <c r="A36" s="5" t="s">
        <v>71</v>
      </c>
      <c r="B36" s="5" t="s">
        <v>71</v>
      </c>
      <c r="C36" s="5" t="s">
        <v>71</v>
      </c>
      <c r="D36" s="19" t="s">
        <v>71</v>
      </c>
      <c r="E36" s="19" t="s">
        <v>71</v>
      </c>
      <c r="F36" s="19" t="s">
        <v>71</v>
      </c>
    </row>
    <row r="37" spans="1:6" ht="15" customHeight="1">
      <c r="A37" s="5"/>
      <c r="B37" s="5"/>
      <c r="C37" s="5"/>
      <c r="D37" s="18"/>
      <c r="E37" s="18"/>
      <c r="F37" s="18"/>
    </row>
    <row r="38" spans="1:6" ht="15" customHeight="1">
      <c r="A38" s="8" t="s">
        <v>149</v>
      </c>
      <c r="B38" s="8" t="s">
        <v>150</v>
      </c>
      <c r="C38" s="8" t="s">
        <v>151</v>
      </c>
      <c r="D38" s="20">
        <v>2241386366</v>
      </c>
      <c r="E38" s="20">
        <v>-1499427362</v>
      </c>
      <c r="F38" s="20">
        <v>366419401</v>
      </c>
    </row>
    <row r="39" spans="1:6" ht="15" customHeight="1">
      <c r="A39" s="8" t="s">
        <v>152</v>
      </c>
      <c r="B39" s="8" t="s">
        <v>153</v>
      </c>
      <c r="C39" s="8" t="s">
        <v>154</v>
      </c>
      <c r="D39" s="20">
        <v>12394747400</v>
      </c>
      <c r="E39" s="20">
        <v>25131929300</v>
      </c>
      <c r="F39" s="20">
        <v>165361415900</v>
      </c>
    </row>
    <row r="40" spans="1:6" ht="15" customHeight="1">
      <c r="A40" s="5" t="s">
        <v>13</v>
      </c>
      <c r="B40" s="5" t="s">
        <v>155</v>
      </c>
      <c r="C40" s="5" t="s">
        <v>156</v>
      </c>
      <c r="D40" s="18">
        <v>18311529721</v>
      </c>
      <c r="E40" s="18">
        <v>6925405650</v>
      </c>
      <c r="F40" s="18">
        <v>59368509812</v>
      </c>
    </row>
    <row r="41" spans="1:6" ht="15" customHeight="1">
      <c r="A41" s="5" t="s">
        <v>16</v>
      </c>
      <c r="B41" s="5" t="s">
        <v>157</v>
      </c>
      <c r="C41" s="5" t="s">
        <v>158</v>
      </c>
      <c r="D41" s="18">
        <v>-5916782321</v>
      </c>
      <c r="E41" s="18">
        <v>18206523650</v>
      </c>
      <c r="F41" s="18">
        <v>105992906088</v>
      </c>
    </row>
    <row r="42" spans="1:6" ht="15" customHeight="1">
      <c r="A42" s="8" t="s">
        <v>159</v>
      </c>
      <c r="B42" s="8" t="s">
        <v>160</v>
      </c>
      <c r="C42" s="8" t="s">
        <v>161</v>
      </c>
      <c r="D42" s="20">
        <v>14636133766</v>
      </c>
      <c r="E42" s="20">
        <v>23632501938</v>
      </c>
      <c r="F42" s="20">
        <v>165727835301</v>
      </c>
    </row>
    <row r="43" spans="1:6" ht="15" customHeight="1">
      <c r="A43" s="8" t="s">
        <v>162</v>
      </c>
      <c r="B43" s="8" t="s">
        <v>163</v>
      </c>
      <c r="C43" s="8" t="s">
        <v>164</v>
      </c>
      <c r="D43" s="20">
        <v>733712841027</v>
      </c>
      <c r="E43" s="20">
        <v>658916088253</v>
      </c>
      <c r="F43" s="20">
        <v>440639157802</v>
      </c>
    </row>
    <row r="44" spans="1:6" ht="15" customHeight="1">
      <c r="A44" s="8" t="s">
        <v>165</v>
      </c>
      <c r="B44" s="8" t="s">
        <v>166</v>
      </c>
      <c r="C44" s="8" t="s">
        <v>167</v>
      </c>
      <c r="D44" s="20">
        <v>59593984997</v>
      </c>
      <c r="E44" s="20">
        <v>74796752774</v>
      </c>
      <c r="F44" s="20">
        <v>352667668222</v>
      </c>
    </row>
    <row r="45" spans="1:6" ht="15" customHeight="1">
      <c r="A45" s="5" t="s">
        <v>13</v>
      </c>
      <c r="B45" s="5" t="s">
        <v>168</v>
      </c>
      <c r="C45" s="5" t="s">
        <v>169</v>
      </c>
      <c r="D45" s="18">
        <v>14636133766</v>
      </c>
      <c r="E45" s="18">
        <v>23632501938</v>
      </c>
      <c r="F45" s="18">
        <v>165727835301</v>
      </c>
    </row>
    <row r="46" spans="1:6" ht="15" customHeight="1">
      <c r="A46" s="5" t="s">
        <v>16</v>
      </c>
      <c r="B46" s="5" t="s">
        <v>170</v>
      </c>
      <c r="C46" s="5" t="s">
        <v>171</v>
      </c>
      <c r="D46" s="18">
        <v>0</v>
      </c>
      <c r="E46" s="18">
        <v>0</v>
      </c>
      <c r="F46" s="18">
        <v>0</v>
      </c>
    </row>
    <row r="47" spans="1:6" ht="15" customHeight="1">
      <c r="A47" s="5" t="s">
        <v>19</v>
      </c>
      <c r="B47" s="5" t="s">
        <v>172</v>
      </c>
      <c r="C47" s="5" t="s">
        <v>173</v>
      </c>
      <c r="D47" s="18">
        <v>44957851231</v>
      </c>
      <c r="E47" s="18">
        <v>51164250836</v>
      </c>
      <c r="F47" s="18">
        <v>186939832921</v>
      </c>
    </row>
    <row r="48" spans="1:6" ht="15" customHeight="1">
      <c r="A48" s="8" t="s">
        <v>174</v>
      </c>
      <c r="B48" s="8" t="s">
        <v>175</v>
      </c>
      <c r="C48" s="8" t="s">
        <v>176</v>
      </c>
      <c r="D48" s="20">
        <v>793306826024</v>
      </c>
      <c r="E48" s="20">
        <v>733712841027</v>
      </c>
      <c r="F48" s="20">
        <v>793306826024</v>
      </c>
    </row>
    <row r="49" spans="1:6" ht="15" customHeight="1">
      <c r="A49" s="8" t="s">
        <v>177</v>
      </c>
      <c r="B49" s="8" t="s">
        <v>178</v>
      </c>
      <c r="C49" s="8" t="s">
        <v>179</v>
      </c>
      <c r="D49" s="20">
        <v>0</v>
      </c>
      <c r="E49" s="20">
        <v>0</v>
      </c>
      <c r="F49" s="20">
        <v>0</v>
      </c>
    </row>
    <row r="50" spans="1:6" ht="15" customHeight="1">
      <c r="A50" s="5" t="s">
        <v>1</v>
      </c>
      <c r="B50" s="5" t="s">
        <v>180</v>
      </c>
      <c r="C50" s="5" t="s">
        <v>181</v>
      </c>
      <c r="D50" s="15">
        <v>0</v>
      </c>
      <c r="E50" s="15">
        <v>0</v>
      </c>
      <c r="F50" s="15">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1"/>
  <sheetViews>
    <sheetView topLeftCell="A51" workbookViewId="0">
      <selection activeCell="F69" sqref="F69:G70"/>
    </sheetView>
  </sheetViews>
  <sheetFormatPr defaultRowHeight="12.5"/>
  <cols>
    <col min="1" max="1" width="6.81640625" customWidth="1"/>
    <col min="2" max="2" width="31.7265625" customWidth="1"/>
    <col min="3" max="3" width="10.26953125" customWidth="1"/>
    <col min="4" max="4" width="9" customWidth="1"/>
    <col min="5" max="5" width="41.26953125" customWidth="1"/>
    <col min="6" max="6" width="18.08984375" bestFit="1" customWidth="1"/>
    <col min="7" max="7" width="29.81640625" customWidth="1"/>
  </cols>
  <sheetData>
    <row r="1" spans="1:7" ht="15" customHeight="1">
      <c r="A1" s="7" t="s">
        <v>10</v>
      </c>
      <c r="B1" s="7" t="s">
        <v>182</v>
      </c>
      <c r="C1" s="7" t="s">
        <v>59</v>
      </c>
      <c r="D1" s="7" t="s">
        <v>183</v>
      </c>
      <c r="E1" s="7" t="s">
        <v>184</v>
      </c>
      <c r="F1" s="7" t="s">
        <v>185</v>
      </c>
      <c r="G1" s="7" t="s">
        <v>186</v>
      </c>
    </row>
    <row r="2" spans="1:7" ht="15" customHeight="1">
      <c r="A2" s="8" t="s">
        <v>63</v>
      </c>
      <c r="B2" s="29" t="s">
        <v>187</v>
      </c>
      <c r="C2" s="29"/>
      <c r="D2" s="29"/>
      <c r="E2" s="29"/>
      <c r="F2" s="29"/>
      <c r="G2" s="29"/>
    </row>
    <row r="3" spans="1:7" ht="15" customHeight="1">
      <c r="A3" s="5" t="s">
        <v>71</v>
      </c>
      <c r="B3" s="5" t="s">
        <v>71</v>
      </c>
      <c r="C3" s="5" t="s">
        <v>71</v>
      </c>
      <c r="D3" s="5" t="s">
        <v>71</v>
      </c>
      <c r="E3" s="5" t="s">
        <v>71</v>
      </c>
      <c r="F3" s="5" t="s">
        <v>71</v>
      </c>
      <c r="G3" s="5" t="s">
        <v>71</v>
      </c>
    </row>
    <row r="4" spans="1:7" ht="15" customHeight="1">
      <c r="A4" s="5"/>
      <c r="B4" s="5" t="s">
        <v>188</v>
      </c>
      <c r="C4" s="5" t="s">
        <v>189</v>
      </c>
      <c r="D4" s="5"/>
      <c r="E4" s="5"/>
      <c r="F4" s="5"/>
      <c r="G4" s="5"/>
    </row>
    <row r="5" spans="1:7" ht="15" customHeight="1">
      <c r="A5" s="8" t="s">
        <v>101</v>
      </c>
      <c r="B5" s="8" t="s">
        <v>190</v>
      </c>
      <c r="C5" s="8" t="s">
        <v>191</v>
      </c>
      <c r="D5" s="8" t="s">
        <v>1</v>
      </c>
      <c r="E5" s="8" t="s">
        <v>1</v>
      </c>
      <c r="F5" s="8" t="s">
        <v>1</v>
      </c>
      <c r="G5" s="8" t="s">
        <v>1</v>
      </c>
    </row>
    <row r="6" spans="1:7" ht="15" customHeight="1">
      <c r="A6" s="5" t="s">
        <v>71</v>
      </c>
      <c r="B6" s="5" t="s">
        <v>71</v>
      </c>
      <c r="C6" s="5" t="s">
        <v>71</v>
      </c>
      <c r="D6" s="5" t="s">
        <v>71</v>
      </c>
      <c r="E6" s="5" t="s">
        <v>71</v>
      </c>
      <c r="F6" s="5" t="s">
        <v>71</v>
      </c>
      <c r="G6" s="5" t="s">
        <v>71</v>
      </c>
    </row>
    <row r="7" spans="1:7" ht="15" customHeight="1">
      <c r="A7" s="5" t="s">
        <v>13</v>
      </c>
      <c r="B7" s="5" t="s">
        <v>334</v>
      </c>
      <c r="C7" s="5" t="s">
        <v>335</v>
      </c>
      <c r="D7" s="14">
        <v>3024144</v>
      </c>
      <c r="E7" s="21">
        <v>25800</v>
      </c>
      <c r="F7" s="14">
        <v>78022915200</v>
      </c>
      <c r="G7" s="15">
        <v>9.7750139805654807E-2</v>
      </c>
    </row>
    <row r="8" spans="1:7" ht="15" customHeight="1">
      <c r="A8" s="5" t="s">
        <v>16</v>
      </c>
      <c r="B8" s="5" t="s">
        <v>336</v>
      </c>
      <c r="C8" s="5" t="s">
        <v>337</v>
      </c>
      <c r="D8" s="14">
        <v>505412</v>
      </c>
      <c r="E8" s="21">
        <v>47500</v>
      </c>
      <c r="F8" s="14">
        <v>24007070000</v>
      </c>
      <c r="G8" s="15">
        <v>3.0076990110004798E-2</v>
      </c>
    </row>
    <row r="9" spans="1:7" ht="15" customHeight="1">
      <c r="A9" s="5" t="s">
        <v>19</v>
      </c>
      <c r="B9" s="5" t="s">
        <v>338</v>
      </c>
      <c r="C9" s="5" t="s">
        <v>339</v>
      </c>
      <c r="D9" s="14">
        <v>1566794</v>
      </c>
      <c r="E9" s="21">
        <v>37800</v>
      </c>
      <c r="F9" s="14">
        <v>59224813200</v>
      </c>
      <c r="G9" s="15">
        <v>7.41991472046893E-2</v>
      </c>
    </row>
    <row r="10" spans="1:7" ht="15" customHeight="1">
      <c r="A10" s="5" t="s">
        <v>22</v>
      </c>
      <c r="B10" s="5" t="s">
        <v>340</v>
      </c>
      <c r="C10" s="5" t="s">
        <v>341</v>
      </c>
      <c r="D10" s="14">
        <v>37600</v>
      </c>
      <c r="E10" s="21">
        <v>37700</v>
      </c>
      <c r="F10" s="14">
        <v>1417520000</v>
      </c>
      <c r="G10" s="15">
        <v>1.77592413487918E-3</v>
      </c>
    </row>
    <row r="11" spans="1:7" ht="15" customHeight="1">
      <c r="A11" s="5" t="s">
        <v>25</v>
      </c>
      <c r="B11" s="5" t="s">
        <v>342</v>
      </c>
      <c r="C11" s="5" t="s">
        <v>343</v>
      </c>
      <c r="D11" s="14">
        <v>404500</v>
      </c>
      <c r="E11" s="21">
        <v>38800</v>
      </c>
      <c r="F11" s="14">
        <v>15694600000</v>
      </c>
      <c r="G11" s="15">
        <v>1.9662804706300299E-2</v>
      </c>
    </row>
    <row r="12" spans="1:7" ht="15" customHeight="1">
      <c r="A12" s="5" t="s">
        <v>28</v>
      </c>
      <c r="B12" s="5" t="s">
        <v>344</v>
      </c>
      <c r="C12" s="5" t="s">
        <v>345</v>
      </c>
      <c r="D12" s="14">
        <v>288200</v>
      </c>
      <c r="E12" s="21">
        <v>47000</v>
      </c>
      <c r="F12" s="14">
        <v>13545400000</v>
      </c>
      <c r="G12" s="15">
        <v>1.69702034374065E-2</v>
      </c>
    </row>
    <row r="13" spans="1:7" ht="15" customHeight="1">
      <c r="A13" s="5" t="s">
        <v>31</v>
      </c>
      <c r="B13" s="5" t="s">
        <v>346</v>
      </c>
      <c r="C13" s="5" t="s">
        <v>347</v>
      </c>
      <c r="D13" s="14">
        <v>667605</v>
      </c>
      <c r="E13" s="21">
        <v>152500</v>
      </c>
      <c r="F13" s="14">
        <v>101809762500</v>
      </c>
      <c r="G13" s="15">
        <v>0.127551226360169</v>
      </c>
    </row>
    <row r="14" spans="1:7" ht="15" customHeight="1">
      <c r="A14" s="5" t="s">
        <v>34</v>
      </c>
      <c r="B14" s="5" t="s">
        <v>348</v>
      </c>
      <c r="C14" s="5" t="s">
        <v>349</v>
      </c>
      <c r="D14" s="14">
        <v>354666</v>
      </c>
      <c r="E14" s="21">
        <v>65200</v>
      </c>
      <c r="F14" s="14">
        <v>23124223200</v>
      </c>
      <c r="G14" s="15">
        <v>2.8970925335242599E-2</v>
      </c>
    </row>
    <row r="15" spans="1:7" ht="15" customHeight="1">
      <c r="A15" s="5" t="s">
        <v>37</v>
      </c>
      <c r="B15" s="5" t="s">
        <v>350</v>
      </c>
      <c r="C15" s="5" t="s">
        <v>351</v>
      </c>
      <c r="D15" s="14">
        <v>30</v>
      </c>
      <c r="E15" s="21">
        <v>16950</v>
      </c>
      <c r="F15" s="14">
        <v>508500</v>
      </c>
      <c r="G15" s="15">
        <v>6.3706855817629697E-7</v>
      </c>
    </row>
    <row r="16" spans="1:7" ht="15" customHeight="1">
      <c r="A16" s="5" t="s">
        <v>40</v>
      </c>
      <c r="B16" s="5" t="s">
        <v>352</v>
      </c>
      <c r="C16" s="5" t="s">
        <v>353</v>
      </c>
      <c r="D16" s="14">
        <v>1469642</v>
      </c>
      <c r="E16" s="21">
        <v>26650</v>
      </c>
      <c r="F16" s="14">
        <v>39165959300</v>
      </c>
      <c r="G16" s="15">
        <v>4.9068635635875102E-2</v>
      </c>
    </row>
    <row r="17" spans="1:7" ht="15" customHeight="1">
      <c r="A17" s="5" t="s">
        <v>43</v>
      </c>
      <c r="B17" s="5" t="s">
        <v>354</v>
      </c>
      <c r="C17" s="5" t="s">
        <v>355</v>
      </c>
      <c r="D17" s="14">
        <v>462850</v>
      </c>
      <c r="E17" s="21">
        <v>36100</v>
      </c>
      <c r="F17" s="14">
        <v>16708885000</v>
      </c>
      <c r="G17" s="15">
        <v>2.09335403651594E-2</v>
      </c>
    </row>
    <row r="18" spans="1:7" ht="15" customHeight="1">
      <c r="A18" s="5" t="s">
        <v>46</v>
      </c>
      <c r="B18" s="5" t="s">
        <v>356</v>
      </c>
      <c r="C18" s="5" t="s">
        <v>357</v>
      </c>
      <c r="D18" s="14">
        <v>568500</v>
      </c>
      <c r="E18" s="21">
        <v>35500</v>
      </c>
      <c r="F18" s="14">
        <v>20181750000</v>
      </c>
      <c r="G18" s="15">
        <v>2.52844805781209E-2</v>
      </c>
    </row>
    <row r="19" spans="1:7" ht="15" customHeight="1">
      <c r="A19" s="5" t="s">
        <v>49</v>
      </c>
      <c r="B19" s="5" t="s">
        <v>358</v>
      </c>
      <c r="C19" s="5" t="s">
        <v>359</v>
      </c>
      <c r="D19" s="14">
        <v>1257538</v>
      </c>
      <c r="E19" s="21">
        <v>25100</v>
      </c>
      <c r="F19" s="14">
        <v>31564203800</v>
      </c>
      <c r="G19" s="15">
        <v>3.9544860973153899E-2</v>
      </c>
    </row>
    <row r="20" spans="1:7" ht="15" customHeight="1">
      <c r="A20" s="5" t="s">
        <v>360</v>
      </c>
      <c r="B20" s="5" t="s">
        <v>361</v>
      </c>
      <c r="C20" s="5" t="s">
        <v>362</v>
      </c>
      <c r="D20" s="14">
        <v>411100</v>
      </c>
      <c r="E20" s="21">
        <v>52000</v>
      </c>
      <c r="F20" s="14">
        <v>21377200000</v>
      </c>
      <c r="G20" s="15">
        <v>2.6782186788291699E-2</v>
      </c>
    </row>
    <row r="21" spans="1:7" ht="15" customHeight="1">
      <c r="A21" s="5" t="s">
        <v>363</v>
      </c>
      <c r="B21" s="5" t="s">
        <v>364</v>
      </c>
      <c r="C21" s="5" t="s">
        <v>365</v>
      </c>
      <c r="D21" s="14">
        <v>453600</v>
      </c>
      <c r="E21" s="21">
        <v>61000</v>
      </c>
      <c r="F21" s="14">
        <v>27669600000</v>
      </c>
      <c r="G21" s="15">
        <v>3.4665550004552299E-2</v>
      </c>
    </row>
    <row r="22" spans="1:7" ht="15" customHeight="1">
      <c r="A22" s="5" t="s">
        <v>366</v>
      </c>
      <c r="B22" s="5" t="s">
        <v>367</v>
      </c>
      <c r="C22" s="5" t="s">
        <v>368</v>
      </c>
      <c r="D22" s="14">
        <v>363412</v>
      </c>
      <c r="E22" s="21">
        <v>36550</v>
      </c>
      <c r="F22" s="14">
        <v>13282708600</v>
      </c>
      <c r="G22" s="15">
        <v>1.6641093444401001E-2</v>
      </c>
    </row>
    <row r="23" spans="1:7" ht="15" customHeight="1">
      <c r="A23" s="5" t="s">
        <v>369</v>
      </c>
      <c r="B23" s="5" t="s">
        <v>370</v>
      </c>
      <c r="C23" s="5" t="s">
        <v>371</v>
      </c>
      <c r="D23" s="14">
        <v>83400</v>
      </c>
      <c r="E23" s="21">
        <v>213000</v>
      </c>
      <c r="F23" s="14">
        <v>17764200000</v>
      </c>
      <c r="G23" s="15">
        <v>2.2255680002272099E-2</v>
      </c>
    </row>
    <row r="24" spans="1:7" ht="15" customHeight="1">
      <c r="A24" s="5" t="s">
        <v>372</v>
      </c>
      <c r="B24" s="5" t="s">
        <v>373</v>
      </c>
      <c r="C24" s="5" t="s">
        <v>374</v>
      </c>
      <c r="D24" s="14">
        <v>143100</v>
      </c>
      <c r="E24" s="21">
        <v>97900</v>
      </c>
      <c r="F24" s="14">
        <v>14009490000</v>
      </c>
      <c r="G24" s="15">
        <v>1.7551633421996501E-2</v>
      </c>
    </row>
    <row r="25" spans="1:7" ht="15" customHeight="1">
      <c r="A25" s="5" t="s">
        <v>375</v>
      </c>
      <c r="B25" s="5" t="s">
        <v>376</v>
      </c>
      <c r="C25" s="5" t="s">
        <v>377</v>
      </c>
      <c r="D25" s="14">
        <v>216100</v>
      </c>
      <c r="E25" s="21">
        <v>67300</v>
      </c>
      <c r="F25" s="14">
        <v>14543530000</v>
      </c>
      <c r="G25" s="15">
        <v>1.8220699484550101E-2</v>
      </c>
    </row>
    <row r="26" spans="1:7" ht="15" customHeight="1">
      <c r="A26" s="5" t="s">
        <v>378</v>
      </c>
      <c r="B26" s="5" t="s">
        <v>379</v>
      </c>
      <c r="C26" s="5" t="s">
        <v>380</v>
      </c>
      <c r="D26" s="14">
        <v>587800</v>
      </c>
      <c r="E26" s="21">
        <v>50000</v>
      </c>
      <c r="F26" s="14">
        <v>29390000000</v>
      </c>
      <c r="G26" s="15">
        <v>3.6820933972077398E-2</v>
      </c>
    </row>
    <row r="27" spans="1:7" ht="15" customHeight="1">
      <c r="A27" s="5" t="s">
        <v>381</v>
      </c>
      <c r="B27" s="5" t="s">
        <v>382</v>
      </c>
      <c r="C27" s="5" t="s">
        <v>383</v>
      </c>
      <c r="D27" s="14">
        <v>351000</v>
      </c>
      <c r="E27" s="21">
        <v>67900</v>
      </c>
      <c r="F27" s="14">
        <v>23832900000</v>
      </c>
      <c r="G27" s="15">
        <v>2.9858783166489399E-2</v>
      </c>
    </row>
    <row r="28" spans="1:7" ht="15" customHeight="1">
      <c r="A28" s="5" t="s">
        <v>384</v>
      </c>
      <c r="B28" s="5" t="s">
        <v>385</v>
      </c>
      <c r="C28" s="5" t="s">
        <v>386</v>
      </c>
      <c r="D28" s="14">
        <v>809600</v>
      </c>
      <c r="E28" s="21">
        <v>36900</v>
      </c>
      <c r="F28" s="14">
        <v>29874240000</v>
      </c>
      <c r="G28" s="15">
        <v>3.7427608659611901E-2</v>
      </c>
    </row>
    <row r="29" spans="1:7" ht="15" customHeight="1">
      <c r="A29" s="5" t="s">
        <v>387</v>
      </c>
      <c r="B29" s="5" t="s">
        <v>388</v>
      </c>
      <c r="C29" s="5" t="s">
        <v>389</v>
      </c>
      <c r="D29" s="14">
        <v>613300</v>
      </c>
      <c r="E29" s="21">
        <v>42400</v>
      </c>
      <c r="F29" s="14">
        <v>26003920000</v>
      </c>
      <c r="G29" s="15">
        <v>3.2578721379216802E-2</v>
      </c>
    </row>
    <row r="30" spans="1:7" ht="15" customHeight="1">
      <c r="A30" s="5" t="s">
        <v>390</v>
      </c>
      <c r="B30" s="5" t="s">
        <v>391</v>
      </c>
      <c r="C30" s="5" t="s">
        <v>392</v>
      </c>
      <c r="D30" s="14">
        <v>1317100</v>
      </c>
      <c r="E30" s="21">
        <v>24650</v>
      </c>
      <c r="F30" s="14">
        <v>32466515000</v>
      </c>
      <c r="G30" s="15">
        <v>4.0675311504540998E-2</v>
      </c>
    </row>
    <row r="31" spans="1:7" ht="15" customHeight="1">
      <c r="A31" s="5" t="s">
        <v>393</v>
      </c>
      <c r="B31" s="5" t="s">
        <v>394</v>
      </c>
      <c r="C31" s="5" t="s">
        <v>395</v>
      </c>
      <c r="D31" s="14">
        <v>320300</v>
      </c>
      <c r="E31" s="21">
        <v>91200</v>
      </c>
      <c r="F31" s="14">
        <v>29211360000</v>
      </c>
      <c r="G31" s="15">
        <v>3.6597126838876601E-2</v>
      </c>
    </row>
    <row r="32" spans="1:7" ht="15" customHeight="1">
      <c r="A32" s="5" t="s">
        <v>396</v>
      </c>
      <c r="B32" s="5" t="s">
        <v>397</v>
      </c>
      <c r="C32" s="5" t="s">
        <v>398</v>
      </c>
      <c r="D32" s="14">
        <v>284700</v>
      </c>
      <c r="E32" s="21">
        <v>33200</v>
      </c>
      <c r="F32" s="14">
        <v>9452040000</v>
      </c>
      <c r="G32" s="15">
        <v>1.1841882978612901E-2</v>
      </c>
    </row>
    <row r="33" spans="1:7" ht="15" customHeight="1">
      <c r="A33" s="5" t="s">
        <v>399</v>
      </c>
      <c r="B33" s="5" t="s">
        <v>400</v>
      </c>
      <c r="C33" s="5" t="s">
        <v>401</v>
      </c>
      <c r="D33" s="14">
        <v>575300</v>
      </c>
      <c r="E33" s="21">
        <v>39800</v>
      </c>
      <c r="F33" s="14">
        <v>22896940000</v>
      </c>
      <c r="G33" s="15">
        <v>2.86861761110111E-2</v>
      </c>
    </row>
    <row r="34" spans="1:7" ht="15" customHeight="1">
      <c r="A34" s="5" t="s">
        <v>402</v>
      </c>
      <c r="B34" s="5" t="s">
        <v>403</v>
      </c>
      <c r="C34" s="5" t="s">
        <v>404</v>
      </c>
      <c r="D34" s="14">
        <v>177000</v>
      </c>
      <c r="E34" s="21">
        <v>63400</v>
      </c>
      <c r="F34" s="14">
        <v>11221800000</v>
      </c>
      <c r="G34" s="15">
        <v>1.4059107072060499E-2</v>
      </c>
    </row>
    <row r="35" spans="1:7" ht="15" customHeight="1">
      <c r="A35" s="5" t="s">
        <v>1</v>
      </c>
      <c r="B35" s="5" t="s">
        <v>188</v>
      </c>
      <c r="C35" s="5" t="s">
        <v>192</v>
      </c>
      <c r="D35" s="5" t="s">
        <v>1</v>
      </c>
      <c r="E35" s="5" t="s">
        <v>1</v>
      </c>
      <c r="F35" s="12">
        <v>747464054300</v>
      </c>
      <c r="G35" s="13">
        <v>0.93645201054377603</v>
      </c>
    </row>
    <row r="36" spans="1:7" ht="15" customHeight="1">
      <c r="A36" s="8" t="s">
        <v>193</v>
      </c>
      <c r="B36" s="8" t="s">
        <v>194</v>
      </c>
      <c r="C36" s="8" t="s">
        <v>195</v>
      </c>
      <c r="D36" s="8" t="s">
        <v>1</v>
      </c>
      <c r="E36" s="8" t="s">
        <v>1</v>
      </c>
      <c r="F36" s="8" t="s">
        <v>1</v>
      </c>
      <c r="G36" s="8" t="s">
        <v>1</v>
      </c>
    </row>
    <row r="37" spans="1:7" ht="15" customHeight="1">
      <c r="A37" s="5" t="s">
        <v>71</v>
      </c>
      <c r="B37" s="5" t="s">
        <v>71</v>
      </c>
      <c r="C37" s="5" t="s">
        <v>71</v>
      </c>
      <c r="D37" s="5" t="s">
        <v>71</v>
      </c>
      <c r="E37" s="5" t="s">
        <v>71</v>
      </c>
      <c r="F37" s="5" t="s">
        <v>71</v>
      </c>
      <c r="G37" s="5" t="s">
        <v>71</v>
      </c>
    </row>
    <row r="38" spans="1:7" ht="15" customHeight="1">
      <c r="A38" s="5" t="s">
        <v>1</v>
      </c>
      <c r="B38" s="5" t="s">
        <v>188</v>
      </c>
      <c r="C38" s="5" t="s">
        <v>196</v>
      </c>
      <c r="D38" s="5" t="s">
        <v>1</v>
      </c>
      <c r="E38" s="5" t="s">
        <v>1</v>
      </c>
      <c r="F38" s="12">
        <v>0</v>
      </c>
      <c r="G38" s="13">
        <v>0</v>
      </c>
    </row>
    <row r="39" spans="1:7" ht="15" customHeight="1">
      <c r="A39" s="8" t="s">
        <v>149</v>
      </c>
      <c r="B39" s="8" t="s">
        <v>197</v>
      </c>
      <c r="C39" s="8" t="s">
        <v>198</v>
      </c>
      <c r="D39" s="8" t="s">
        <v>1</v>
      </c>
      <c r="E39" s="8" t="s">
        <v>1</v>
      </c>
      <c r="F39" s="8" t="s">
        <v>1</v>
      </c>
      <c r="G39" s="8" t="s">
        <v>1</v>
      </c>
    </row>
    <row r="40" spans="1:7" ht="15" customHeight="1">
      <c r="A40" s="5" t="s">
        <v>71</v>
      </c>
      <c r="B40" s="5" t="s">
        <v>71</v>
      </c>
      <c r="C40" s="5" t="s">
        <v>71</v>
      </c>
      <c r="D40" s="5" t="s">
        <v>71</v>
      </c>
      <c r="E40" s="5" t="s">
        <v>71</v>
      </c>
      <c r="F40" s="5" t="s">
        <v>71</v>
      </c>
      <c r="G40" s="5" t="s">
        <v>71</v>
      </c>
    </row>
    <row r="41" spans="1:7" ht="15" customHeight="1">
      <c r="A41" s="5" t="s">
        <v>13</v>
      </c>
      <c r="B41" s="5" t="s">
        <v>405</v>
      </c>
      <c r="C41" s="5" t="s">
        <v>406</v>
      </c>
      <c r="D41" s="5"/>
      <c r="E41" s="5"/>
      <c r="F41" s="14">
        <v>0</v>
      </c>
      <c r="G41" s="15">
        <v>0</v>
      </c>
    </row>
    <row r="42" spans="1:7" ht="15" customHeight="1">
      <c r="A42" s="5" t="s">
        <v>16</v>
      </c>
      <c r="B42" s="5" t="s">
        <v>407</v>
      </c>
      <c r="C42" s="5" t="s">
        <v>408</v>
      </c>
      <c r="D42" s="5"/>
      <c r="E42" s="5"/>
      <c r="F42" s="14">
        <v>0</v>
      </c>
      <c r="G42" s="15">
        <v>0</v>
      </c>
    </row>
    <row r="43" spans="1:7" ht="15" customHeight="1">
      <c r="A43" s="5" t="s">
        <v>1</v>
      </c>
      <c r="B43" s="5" t="s">
        <v>188</v>
      </c>
      <c r="C43" s="5" t="s">
        <v>199</v>
      </c>
      <c r="D43" s="5" t="s">
        <v>1</v>
      </c>
      <c r="E43" s="5" t="s">
        <v>1</v>
      </c>
      <c r="F43" s="12">
        <v>0</v>
      </c>
      <c r="G43" s="13">
        <v>0</v>
      </c>
    </row>
    <row r="44" spans="1:7" ht="15" customHeight="1">
      <c r="A44" s="8" t="s">
        <v>200</v>
      </c>
      <c r="B44" s="8" t="s">
        <v>201</v>
      </c>
      <c r="C44" s="8" t="s">
        <v>202</v>
      </c>
      <c r="D44" s="8" t="s">
        <v>1</v>
      </c>
      <c r="E44" s="8" t="s">
        <v>1</v>
      </c>
      <c r="F44" s="8" t="s">
        <v>1</v>
      </c>
      <c r="G44" s="8" t="s">
        <v>1</v>
      </c>
    </row>
    <row r="45" spans="1:7" ht="15" customHeight="1">
      <c r="A45" s="5" t="s">
        <v>71</v>
      </c>
      <c r="B45" s="5" t="s">
        <v>71</v>
      </c>
      <c r="C45" s="5" t="s">
        <v>71</v>
      </c>
      <c r="D45" s="5" t="s">
        <v>71</v>
      </c>
      <c r="E45" s="5" t="s">
        <v>71</v>
      </c>
      <c r="F45" s="5" t="s">
        <v>71</v>
      </c>
      <c r="G45" s="5" t="s">
        <v>71</v>
      </c>
    </row>
    <row r="46" spans="1:7" ht="15" customHeight="1">
      <c r="A46" s="5" t="s">
        <v>13</v>
      </c>
      <c r="B46" s="5" t="s">
        <v>409</v>
      </c>
      <c r="C46" s="5" t="s">
        <v>410</v>
      </c>
      <c r="D46" s="5"/>
      <c r="E46" s="5"/>
      <c r="F46" s="14">
        <v>0</v>
      </c>
      <c r="G46" s="15">
        <v>0</v>
      </c>
    </row>
    <row r="47" spans="1:7" ht="15" customHeight="1">
      <c r="A47" s="5" t="s">
        <v>16</v>
      </c>
      <c r="B47" s="5" t="s">
        <v>411</v>
      </c>
      <c r="C47" s="5" t="s">
        <v>412</v>
      </c>
      <c r="D47" s="5"/>
      <c r="E47" s="5"/>
      <c r="F47" s="14">
        <v>0</v>
      </c>
      <c r="G47" s="15">
        <v>0</v>
      </c>
    </row>
    <row r="48" spans="1:7" ht="15" customHeight="1">
      <c r="A48" s="5" t="s">
        <v>1</v>
      </c>
      <c r="B48" s="5" t="s">
        <v>188</v>
      </c>
      <c r="C48" s="5" t="s">
        <v>203</v>
      </c>
      <c r="D48" s="5" t="s">
        <v>1</v>
      </c>
      <c r="E48" s="5" t="s">
        <v>1</v>
      </c>
      <c r="F48" s="12">
        <v>0</v>
      </c>
      <c r="G48" s="13">
        <v>0</v>
      </c>
    </row>
    <row r="49" spans="1:7" ht="15" customHeight="1">
      <c r="A49" s="5" t="s">
        <v>1</v>
      </c>
      <c r="B49" s="5" t="s">
        <v>204</v>
      </c>
      <c r="C49" s="5" t="s">
        <v>205</v>
      </c>
      <c r="D49" s="5" t="s">
        <v>1</v>
      </c>
      <c r="E49" s="5" t="s">
        <v>1</v>
      </c>
      <c r="F49" s="12">
        <v>747464054300</v>
      </c>
      <c r="G49" s="13">
        <v>0.93645201054377603</v>
      </c>
    </row>
    <row r="50" spans="1:7" ht="15" customHeight="1">
      <c r="A50" s="8" t="s">
        <v>206</v>
      </c>
      <c r="B50" s="8" t="s">
        <v>207</v>
      </c>
      <c r="C50" s="8" t="s">
        <v>208</v>
      </c>
      <c r="D50" s="8" t="s">
        <v>1</v>
      </c>
      <c r="E50" s="8" t="s">
        <v>1</v>
      </c>
      <c r="F50" s="12"/>
      <c r="G50" s="13"/>
    </row>
    <row r="51" spans="1:7" ht="15" customHeight="1">
      <c r="A51" s="5" t="s">
        <v>71</v>
      </c>
      <c r="B51" s="5" t="s">
        <v>71</v>
      </c>
      <c r="C51" s="5" t="s">
        <v>71</v>
      </c>
      <c r="D51" s="5" t="s">
        <v>71</v>
      </c>
      <c r="E51" s="5" t="s">
        <v>71</v>
      </c>
      <c r="F51" s="5" t="s">
        <v>71</v>
      </c>
      <c r="G51" s="5" t="s">
        <v>71</v>
      </c>
    </row>
    <row r="52" spans="1:7" ht="15" customHeight="1">
      <c r="A52" s="5" t="s">
        <v>13</v>
      </c>
      <c r="B52" s="5" t="s">
        <v>413</v>
      </c>
      <c r="C52" s="5" t="s">
        <v>414</v>
      </c>
      <c r="D52" s="5"/>
      <c r="E52" s="5"/>
      <c r="F52" s="14">
        <v>88500000</v>
      </c>
      <c r="G52" s="15">
        <v>1.10876238738647E-4</v>
      </c>
    </row>
    <row r="53" spans="1:7" ht="15" customHeight="1">
      <c r="A53" s="5" t="s">
        <v>16</v>
      </c>
      <c r="B53" s="5" t="s">
        <v>415</v>
      </c>
      <c r="C53" s="5" t="s">
        <v>416</v>
      </c>
      <c r="D53" s="5"/>
      <c r="E53" s="5"/>
      <c r="F53" s="14">
        <v>0</v>
      </c>
      <c r="G53" s="15">
        <v>0</v>
      </c>
    </row>
    <row r="54" spans="1:7" ht="15" customHeight="1">
      <c r="A54" s="5" t="s">
        <v>19</v>
      </c>
      <c r="B54" s="5" t="s">
        <v>417</v>
      </c>
      <c r="C54" s="5" t="s">
        <v>418</v>
      </c>
      <c r="D54" s="5"/>
      <c r="E54" s="5"/>
      <c r="F54" s="14">
        <v>0</v>
      </c>
      <c r="G54" s="15">
        <v>0</v>
      </c>
    </row>
    <row r="55" spans="1:7" ht="15" customHeight="1">
      <c r="A55" s="5" t="s">
        <v>22</v>
      </c>
      <c r="B55" s="5" t="s">
        <v>419</v>
      </c>
      <c r="C55" s="5" t="s">
        <v>420</v>
      </c>
      <c r="D55" s="5"/>
      <c r="E55" s="5"/>
      <c r="F55" s="14">
        <v>0</v>
      </c>
      <c r="G55" s="15">
        <v>0</v>
      </c>
    </row>
    <row r="56" spans="1:7" ht="15" customHeight="1">
      <c r="A56" s="5" t="s">
        <v>25</v>
      </c>
      <c r="B56" s="5" t="s">
        <v>421</v>
      </c>
      <c r="C56" s="5" t="s">
        <v>422</v>
      </c>
      <c r="D56" s="5"/>
      <c r="E56" s="5"/>
      <c r="F56" s="14">
        <v>0</v>
      </c>
      <c r="G56" s="15">
        <v>0</v>
      </c>
    </row>
    <row r="57" spans="1:7" ht="15" customHeight="1">
      <c r="A57" s="5" t="s">
        <v>28</v>
      </c>
      <c r="B57" s="5" t="s">
        <v>423</v>
      </c>
      <c r="C57" s="5" t="s">
        <v>424</v>
      </c>
      <c r="D57" s="5"/>
      <c r="E57" s="5"/>
      <c r="F57" s="14">
        <v>0</v>
      </c>
      <c r="G57" s="15">
        <v>0</v>
      </c>
    </row>
    <row r="58" spans="1:7" ht="15" customHeight="1">
      <c r="A58" s="5" t="s">
        <v>31</v>
      </c>
      <c r="B58" s="5" t="s">
        <v>425</v>
      </c>
      <c r="C58" s="5" t="s">
        <v>426</v>
      </c>
      <c r="D58" s="5"/>
      <c r="E58" s="5"/>
      <c r="F58" s="14">
        <v>0</v>
      </c>
      <c r="G58" s="15">
        <v>0</v>
      </c>
    </row>
    <row r="59" spans="1:7" ht="15" customHeight="1">
      <c r="A59" s="5" t="s">
        <v>1</v>
      </c>
      <c r="B59" s="5" t="s">
        <v>188</v>
      </c>
      <c r="C59" s="5" t="s">
        <v>209</v>
      </c>
      <c r="D59" s="5" t="s">
        <v>1</v>
      </c>
      <c r="E59" s="5" t="s">
        <v>1</v>
      </c>
      <c r="F59" s="12">
        <v>88500000</v>
      </c>
      <c r="G59" s="13">
        <v>1.10876238738647E-4</v>
      </c>
    </row>
    <row r="60" spans="1:7" ht="15" customHeight="1">
      <c r="A60" s="8" t="s">
        <v>210</v>
      </c>
      <c r="B60" s="8" t="s">
        <v>69</v>
      </c>
      <c r="C60" s="8" t="s">
        <v>211</v>
      </c>
      <c r="D60" s="8" t="s">
        <v>1</v>
      </c>
      <c r="E60" s="8" t="s">
        <v>1</v>
      </c>
      <c r="F60" s="12"/>
      <c r="G60" s="13"/>
    </row>
    <row r="61" spans="1:7" ht="15" customHeight="1">
      <c r="A61" s="5" t="s">
        <v>1</v>
      </c>
      <c r="B61" s="5" t="s">
        <v>212</v>
      </c>
      <c r="C61" s="5" t="s">
        <v>213</v>
      </c>
      <c r="D61" s="5" t="s">
        <v>1</v>
      </c>
      <c r="E61" s="5" t="s">
        <v>1</v>
      </c>
      <c r="F61" s="14">
        <v>50634694896</v>
      </c>
      <c r="G61" s="15">
        <v>6.3437113217485505E-2</v>
      </c>
    </row>
    <row r="62" spans="1:7" ht="15" customHeight="1">
      <c r="A62" s="5" t="s">
        <v>71</v>
      </c>
      <c r="B62" s="5" t="s">
        <v>71</v>
      </c>
      <c r="C62" s="5" t="s">
        <v>71</v>
      </c>
      <c r="D62" s="5" t="s">
        <v>71</v>
      </c>
      <c r="E62" s="5" t="s">
        <v>71</v>
      </c>
      <c r="F62" s="5" t="s">
        <v>71</v>
      </c>
      <c r="G62" s="5" t="s">
        <v>71</v>
      </c>
    </row>
    <row r="63" spans="1:7" ht="15" customHeight="1">
      <c r="A63" s="5" t="s">
        <v>427</v>
      </c>
      <c r="B63" s="5" t="s">
        <v>428</v>
      </c>
      <c r="C63" s="5" t="s">
        <v>429</v>
      </c>
      <c r="D63" s="5"/>
      <c r="E63" s="5"/>
      <c r="F63" s="14">
        <v>50634694896</v>
      </c>
      <c r="G63" s="15">
        <v>6.3437113217485505E-2</v>
      </c>
    </row>
    <row r="64" spans="1:7" ht="15" customHeight="1">
      <c r="A64" s="5" t="s">
        <v>430</v>
      </c>
      <c r="B64" s="5" t="s">
        <v>431</v>
      </c>
      <c r="C64" s="5" t="s">
        <v>432</v>
      </c>
      <c r="D64" s="5"/>
      <c r="E64" s="5"/>
      <c r="F64" s="14">
        <v>0</v>
      </c>
      <c r="G64" s="15">
        <v>0</v>
      </c>
    </row>
    <row r="65" spans="1:7" ht="15" customHeight="1">
      <c r="A65" s="5" t="s">
        <v>1</v>
      </c>
      <c r="B65" s="5" t="s">
        <v>72</v>
      </c>
      <c r="C65" s="5" t="s">
        <v>214</v>
      </c>
      <c r="D65" s="5" t="s">
        <v>1</v>
      </c>
      <c r="E65" s="5" t="s">
        <v>1</v>
      </c>
      <c r="F65" s="14">
        <v>0</v>
      </c>
      <c r="G65" s="15">
        <v>0</v>
      </c>
    </row>
    <row r="66" spans="1:7" ht="15" customHeight="1">
      <c r="A66" s="5" t="s">
        <v>71</v>
      </c>
      <c r="B66" s="5" t="s">
        <v>71</v>
      </c>
      <c r="C66" s="5" t="s">
        <v>71</v>
      </c>
      <c r="D66" s="5" t="s">
        <v>71</v>
      </c>
      <c r="E66" s="5" t="s">
        <v>71</v>
      </c>
      <c r="F66" s="5" t="s">
        <v>71</v>
      </c>
      <c r="G66" s="5" t="s">
        <v>71</v>
      </c>
    </row>
    <row r="67" spans="1:7" ht="15" customHeight="1">
      <c r="A67" s="5" t="s">
        <v>1</v>
      </c>
      <c r="B67" s="5"/>
      <c r="C67" s="5"/>
      <c r="D67" s="5" t="s">
        <v>1</v>
      </c>
      <c r="E67" s="5" t="s">
        <v>1</v>
      </c>
      <c r="F67" s="5" t="s">
        <v>1</v>
      </c>
      <c r="G67" s="5" t="s">
        <v>1</v>
      </c>
    </row>
    <row r="68" spans="1:7" ht="15" customHeight="1">
      <c r="A68" s="5" t="s">
        <v>19</v>
      </c>
      <c r="B68" s="5" t="s">
        <v>433</v>
      </c>
      <c r="C68" s="5" t="s">
        <v>434</v>
      </c>
      <c r="D68" s="5"/>
      <c r="E68" s="5"/>
      <c r="F68" s="14">
        <v>0</v>
      </c>
      <c r="G68" s="15">
        <v>0</v>
      </c>
    </row>
    <row r="69" spans="1:7" ht="15" customHeight="1">
      <c r="A69" s="5" t="s">
        <v>1</v>
      </c>
      <c r="B69" s="5" t="s">
        <v>188</v>
      </c>
      <c r="C69" s="5" t="s">
        <v>215</v>
      </c>
      <c r="D69" s="5" t="s">
        <v>1</v>
      </c>
      <c r="E69" s="5" t="s">
        <v>1</v>
      </c>
      <c r="F69" s="12">
        <v>50634694896</v>
      </c>
      <c r="G69" s="13">
        <v>6.3437113217485505E-2</v>
      </c>
    </row>
    <row r="70" spans="1:7" ht="15" customHeight="1">
      <c r="A70" s="8" t="s">
        <v>165</v>
      </c>
      <c r="B70" s="8" t="s">
        <v>216</v>
      </c>
      <c r="C70" s="8" t="s">
        <v>217</v>
      </c>
      <c r="D70" s="8" t="s">
        <v>1</v>
      </c>
      <c r="E70" s="8" t="s">
        <v>1</v>
      </c>
      <c r="F70" s="12">
        <v>798187249196</v>
      </c>
      <c r="G70" s="13">
        <v>1</v>
      </c>
    </row>
    <row r="71" spans="1:7" ht="15" customHeight="1">
      <c r="A71" s="9" t="s">
        <v>1</v>
      </c>
      <c r="B71" s="9" t="s">
        <v>1</v>
      </c>
      <c r="C71" s="9" t="s">
        <v>1</v>
      </c>
      <c r="D71" s="9" t="s">
        <v>1</v>
      </c>
      <c r="E71" s="9" t="s">
        <v>1</v>
      </c>
      <c r="F71" s="9" t="s">
        <v>1</v>
      </c>
      <c r="G71"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26953125" customWidth="1"/>
  </cols>
  <sheetData>
    <row r="1" spans="1:10" ht="15" customHeight="1">
      <c r="A1" s="30" t="s">
        <v>10</v>
      </c>
      <c r="B1" s="30" t="s">
        <v>218</v>
      </c>
      <c r="C1" s="30" t="s">
        <v>219</v>
      </c>
      <c r="D1" s="30" t="s">
        <v>220</v>
      </c>
      <c r="E1" s="30" t="s">
        <v>221</v>
      </c>
      <c r="F1" s="30" t="s">
        <v>222</v>
      </c>
      <c r="G1" s="30" t="s">
        <v>223</v>
      </c>
      <c r="H1" s="30"/>
      <c r="I1" s="30" t="s">
        <v>224</v>
      </c>
      <c r="J1" s="30"/>
    </row>
    <row r="2" spans="1:10" ht="15" customHeight="1">
      <c r="A2" s="30"/>
      <c r="B2" s="30"/>
      <c r="C2" s="30"/>
      <c r="D2" s="30"/>
      <c r="E2" s="30"/>
      <c r="F2" s="30"/>
      <c r="G2" s="7" t="s">
        <v>225</v>
      </c>
      <c r="H2" s="7" t="s">
        <v>226</v>
      </c>
      <c r="I2" s="7" t="s">
        <v>225</v>
      </c>
      <c r="J2" s="7" t="s">
        <v>227</v>
      </c>
    </row>
    <row r="3" spans="1:10" ht="15" customHeight="1">
      <c r="A3" s="5" t="s">
        <v>13</v>
      </c>
      <c r="B3" s="5" t="s">
        <v>228</v>
      </c>
      <c r="C3" s="5" t="s">
        <v>1</v>
      </c>
      <c r="D3" s="5" t="s">
        <v>1</v>
      </c>
      <c r="E3" s="5" t="s">
        <v>1</v>
      </c>
      <c r="F3" s="5" t="s">
        <v>1</v>
      </c>
      <c r="G3" s="5" t="s">
        <v>1</v>
      </c>
      <c r="H3" s="5" t="s">
        <v>1</v>
      </c>
      <c r="I3" s="5" t="s">
        <v>1</v>
      </c>
      <c r="J3" s="5" t="s">
        <v>1</v>
      </c>
    </row>
    <row r="4" spans="1:10" ht="15" customHeight="1">
      <c r="A4" s="5" t="s">
        <v>71</v>
      </c>
      <c r="B4" s="5" t="s">
        <v>71</v>
      </c>
      <c r="C4" s="5" t="s">
        <v>71</v>
      </c>
      <c r="D4" s="5" t="s">
        <v>71</v>
      </c>
      <c r="E4" s="5" t="s">
        <v>71</v>
      </c>
      <c r="F4" s="5" t="s">
        <v>71</v>
      </c>
      <c r="G4" s="5" t="s">
        <v>71</v>
      </c>
      <c r="H4" s="5" t="s">
        <v>71</v>
      </c>
      <c r="I4" s="5" t="s">
        <v>71</v>
      </c>
      <c r="J4" s="5" t="s">
        <v>71</v>
      </c>
    </row>
    <row r="5" spans="1:10" ht="15" customHeight="1">
      <c r="A5" s="5"/>
      <c r="B5" s="5"/>
      <c r="C5" s="5" t="s">
        <v>1</v>
      </c>
      <c r="D5" s="5" t="s">
        <v>1</v>
      </c>
      <c r="E5" s="5" t="s">
        <v>1</v>
      </c>
      <c r="F5" s="5" t="s">
        <v>1</v>
      </c>
      <c r="G5" s="5" t="s">
        <v>1</v>
      </c>
      <c r="H5" s="5" t="s">
        <v>1</v>
      </c>
      <c r="I5" s="5" t="s">
        <v>1</v>
      </c>
      <c r="J5" s="5" t="s">
        <v>1</v>
      </c>
    </row>
    <row r="6" spans="1:10" ht="15" customHeight="1">
      <c r="A6" s="8" t="s">
        <v>63</v>
      </c>
      <c r="B6" s="8" t="s">
        <v>229</v>
      </c>
      <c r="C6" s="8" t="s">
        <v>1</v>
      </c>
      <c r="D6" s="8" t="s">
        <v>1</v>
      </c>
      <c r="E6" s="8" t="s">
        <v>1</v>
      </c>
      <c r="F6" s="8" t="s">
        <v>1</v>
      </c>
      <c r="G6" s="8" t="s">
        <v>1</v>
      </c>
      <c r="H6" s="8" t="s">
        <v>1</v>
      </c>
      <c r="I6" s="8" t="s">
        <v>1</v>
      </c>
      <c r="J6" s="8" t="s">
        <v>1</v>
      </c>
    </row>
    <row r="7" spans="1:10" ht="15" customHeight="1">
      <c r="A7" s="5" t="s">
        <v>16</v>
      </c>
      <c r="B7" s="5" t="s">
        <v>230</v>
      </c>
      <c r="C7" s="5" t="s">
        <v>1</v>
      </c>
      <c r="D7" s="5" t="s">
        <v>1</v>
      </c>
      <c r="E7" s="5" t="s">
        <v>1</v>
      </c>
      <c r="F7" s="5" t="s">
        <v>1</v>
      </c>
      <c r="G7" s="5" t="s">
        <v>1</v>
      </c>
      <c r="H7" s="5" t="s">
        <v>1</v>
      </c>
      <c r="I7" s="5" t="s">
        <v>1</v>
      </c>
      <c r="J7" s="5" t="s">
        <v>1</v>
      </c>
    </row>
    <row r="8" spans="1:10" ht="15" customHeight="1">
      <c r="A8" s="5" t="s">
        <v>71</v>
      </c>
      <c r="B8" s="5" t="s">
        <v>71</v>
      </c>
      <c r="C8" s="5" t="s">
        <v>71</v>
      </c>
      <c r="D8" s="5" t="s">
        <v>71</v>
      </c>
      <c r="E8" s="5" t="s">
        <v>71</v>
      </c>
      <c r="F8" s="5" t="s">
        <v>71</v>
      </c>
      <c r="G8" s="5" t="s">
        <v>71</v>
      </c>
      <c r="H8" s="5" t="s">
        <v>71</v>
      </c>
      <c r="I8" s="5" t="s">
        <v>71</v>
      </c>
      <c r="J8" s="5" t="s">
        <v>71</v>
      </c>
    </row>
    <row r="9" spans="1:10" ht="15" customHeight="1">
      <c r="A9" s="5"/>
      <c r="B9" s="5"/>
      <c r="C9" s="5" t="s">
        <v>1</v>
      </c>
      <c r="D9" s="5" t="s">
        <v>1</v>
      </c>
      <c r="E9" s="5" t="s">
        <v>1</v>
      </c>
      <c r="F9" s="5" t="s">
        <v>1</v>
      </c>
      <c r="G9" s="5" t="s">
        <v>1</v>
      </c>
      <c r="H9" s="5" t="s">
        <v>1</v>
      </c>
      <c r="I9" s="5" t="s">
        <v>1</v>
      </c>
      <c r="J9" s="5" t="s">
        <v>1</v>
      </c>
    </row>
    <row r="10" spans="1:10" ht="15" customHeight="1">
      <c r="A10" s="8" t="s">
        <v>101</v>
      </c>
      <c r="B10" s="8" t="s">
        <v>231</v>
      </c>
      <c r="C10" s="8" t="s">
        <v>1</v>
      </c>
      <c r="D10" s="8" t="s">
        <v>1</v>
      </c>
      <c r="E10" s="8" t="s">
        <v>1</v>
      </c>
      <c r="F10" s="8" t="s">
        <v>1</v>
      </c>
      <c r="G10" s="8" t="s">
        <v>1</v>
      </c>
      <c r="H10" s="8" t="s">
        <v>1</v>
      </c>
      <c r="I10" s="8" t="s">
        <v>1</v>
      </c>
      <c r="J10" s="8" t="s">
        <v>1</v>
      </c>
    </row>
    <row r="11" spans="1:10" ht="15" customHeight="1">
      <c r="A11" s="8" t="s">
        <v>232</v>
      </c>
      <c r="B11" s="8" t="s">
        <v>233</v>
      </c>
      <c r="C11" s="8" t="s">
        <v>1</v>
      </c>
      <c r="D11" s="8" t="s">
        <v>1</v>
      </c>
      <c r="E11" s="8" t="s">
        <v>1</v>
      </c>
      <c r="F11" s="8" t="s">
        <v>1</v>
      </c>
      <c r="G11" s="8" t="s">
        <v>1</v>
      </c>
      <c r="H11" s="8" t="s">
        <v>1</v>
      </c>
      <c r="I11" s="8" t="s">
        <v>1</v>
      </c>
      <c r="J11" s="8" t="s">
        <v>1</v>
      </c>
    </row>
    <row r="12" spans="1:10" ht="15" customHeight="1">
      <c r="A12" s="5" t="s">
        <v>19</v>
      </c>
      <c r="B12" s="5" t="s">
        <v>234</v>
      </c>
      <c r="C12" s="5" t="s">
        <v>1</v>
      </c>
      <c r="D12" s="5" t="s">
        <v>1</v>
      </c>
      <c r="E12" s="5" t="s">
        <v>1</v>
      </c>
      <c r="F12" s="5" t="s">
        <v>1</v>
      </c>
      <c r="G12" s="5" t="s">
        <v>1</v>
      </c>
      <c r="H12" s="5" t="s">
        <v>1</v>
      </c>
      <c r="I12" s="5" t="s">
        <v>1</v>
      </c>
      <c r="J12" s="5" t="s">
        <v>1</v>
      </c>
    </row>
    <row r="13" spans="1:10" ht="15" customHeight="1">
      <c r="A13" s="5" t="s">
        <v>71</v>
      </c>
      <c r="B13" s="5" t="s">
        <v>71</v>
      </c>
      <c r="C13" s="5" t="s">
        <v>71</v>
      </c>
      <c r="D13" s="5" t="s">
        <v>71</v>
      </c>
      <c r="E13" s="5" t="s">
        <v>71</v>
      </c>
      <c r="F13" s="5" t="s">
        <v>71</v>
      </c>
      <c r="G13" s="5" t="s">
        <v>71</v>
      </c>
      <c r="H13" s="5" t="s">
        <v>71</v>
      </c>
      <c r="I13" s="5" t="s">
        <v>71</v>
      </c>
      <c r="J13" s="5" t="s">
        <v>71</v>
      </c>
    </row>
    <row r="14" spans="1:10" ht="15" customHeight="1">
      <c r="A14" s="5"/>
      <c r="B14" s="5"/>
      <c r="C14" s="5" t="s">
        <v>1</v>
      </c>
      <c r="D14" s="5" t="s">
        <v>1</v>
      </c>
      <c r="E14" s="5" t="s">
        <v>1</v>
      </c>
      <c r="F14" s="5" t="s">
        <v>1</v>
      </c>
      <c r="G14" s="5" t="s">
        <v>1</v>
      </c>
      <c r="H14" s="5" t="s">
        <v>1</v>
      </c>
      <c r="I14" s="5" t="s">
        <v>1</v>
      </c>
      <c r="J14" s="5" t="s">
        <v>1</v>
      </c>
    </row>
    <row r="15" spans="1:10" ht="15" customHeight="1">
      <c r="A15" s="8" t="s">
        <v>149</v>
      </c>
      <c r="B15" s="8" t="s">
        <v>235</v>
      </c>
      <c r="C15" s="8" t="s">
        <v>1</v>
      </c>
      <c r="D15" s="8" t="s">
        <v>1</v>
      </c>
      <c r="E15" s="8" t="s">
        <v>1</v>
      </c>
      <c r="F15" s="8" t="s">
        <v>1</v>
      </c>
      <c r="G15" s="8" t="s">
        <v>1</v>
      </c>
      <c r="H15" s="8" t="s">
        <v>1</v>
      </c>
      <c r="I15" s="8" t="s">
        <v>1</v>
      </c>
      <c r="J15" s="8" t="s">
        <v>1</v>
      </c>
    </row>
    <row r="16" spans="1:10" ht="15" customHeight="1">
      <c r="A16" s="5" t="s">
        <v>22</v>
      </c>
      <c r="B16" s="5" t="s">
        <v>236</v>
      </c>
      <c r="C16" s="5" t="s">
        <v>1</v>
      </c>
      <c r="D16" s="5" t="s">
        <v>1</v>
      </c>
      <c r="E16" s="5" t="s">
        <v>1</v>
      </c>
      <c r="F16" s="5" t="s">
        <v>1</v>
      </c>
      <c r="G16" s="5" t="s">
        <v>1</v>
      </c>
      <c r="H16" s="5" t="s">
        <v>1</v>
      </c>
      <c r="I16" s="5" t="s">
        <v>1</v>
      </c>
      <c r="J16" s="5" t="s">
        <v>1</v>
      </c>
    </row>
    <row r="17" spans="1:10" ht="15" customHeight="1">
      <c r="A17" s="5" t="s">
        <v>71</v>
      </c>
      <c r="B17" s="5" t="s">
        <v>71</v>
      </c>
      <c r="C17" s="5" t="s">
        <v>71</v>
      </c>
      <c r="D17" s="5" t="s">
        <v>71</v>
      </c>
      <c r="E17" s="5" t="s">
        <v>71</v>
      </c>
      <c r="F17" s="5" t="s">
        <v>71</v>
      </c>
      <c r="G17" s="5" t="s">
        <v>71</v>
      </c>
      <c r="H17" s="5" t="s">
        <v>71</v>
      </c>
      <c r="I17" s="5" t="s">
        <v>71</v>
      </c>
      <c r="J17" s="5" t="s">
        <v>71</v>
      </c>
    </row>
    <row r="18" spans="1:10" ht="15" customHeight="1">
      <c r="A18" s="5"/>
      <c r="B18" s="5"/>
      <c r="C18" s="5" t="s">
        <v>1</v>
      </c>
      <c r="D18" s="5" t="s">
        <v>1</v>
      </c>
      <c r="E18" s="5" t="s">
        <v>1</v>
      </c>
      <c r="F18" s="5" t="s">
        <v>1</v>
      </c>
      <c r="G18" s="5" t="s">
        <v>1</v>
      </c>
      <c r="H18" s="5" t="s">
        <v>1</v>
      </c>
      <c r="I18" s="5" t="s">
        <v>1</v>
      </c>
      <c r="J18" s="5" t="s">
        <v>1</v>
      </c>
    </row>
    <row r="19" spans="1:10" ht="15" customHeight="1">
      <c r="A19" s="8" t="s">
        <v>152</v>
      </c>
      <c r="B19" s="8" t="s">
        <v>237</v>
      </c>
      <c r="C19" s="8" t="s">
        <v>1</v>
      </c>
      <c r="D19" s="8" t="s">
        <v>1</v>
      </c>
      <c r="E19" s="8" t="s">
        <v>1</v>
      </c>
      <c r="F19" s="8" t="s">
        <v>1</v>
      </c>
      <c r="G19" s="8" t="s">
        <v>1</v>
      </c>
      <c r="H19" s="8" t="s">
        <v>1</v>
      </c>
      <c r="I19" s="8" t="s">
        <v>1</v>
      </c>
      <c r="J19" s="8" t="s">
        <v>1</v>
      </c>
    </row>
    <row r="20" spans="1:10" ht="15" customHeight="1">
      <c r="A20" s="8" t="s">
        <v>238</v>
      </c>
      <c r="B20" s="8" t="s">
        <v>239</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topLeftCell="A16" workbookViewId="0">
      <selection activeCell="E25" sqref="E25"/>
    </sheetView>
  </sheetViews>
  <sheetFormatPr defaultRowHeight="12.5"/>
  <cols>
    <col min="1" max="1" width="6.81640625" customWidth="1"/>
    <col min="2" max="2" width="55" customWidth="1"/>
    <col min="3" max="3" width="10.26953125" customWidth="1"/>
    <col min="4" max="4" width="17.453125" customWidth="1"/>
    <col min="5" max="5" width="18.54296875" customWidth="1"/>
  </cols>
  <sheetData>
    <row r="1" spans="1:5" ht="15" customHeight="1">
      <c r="A1" s="7" t="s">
        <v>10</v>
      </c>
      <c r="B1" s="7" t="s">
        <v>122</v>
      </c>
      <c r="C1" s="7" t="s">
        <v>59</v>
      </c>
      <c r="D1" s="7" t="s">
        <v>240</v>
      </c>
      <c r="E1" s="7" t="s">
        <v>241</v>
      </c>
    </row>
    <row r="2" spans="1:5" ht="15" customHeight="1">
      <c r="A2" s="8" t="s">
        <v>63</v>
      </c>
      <c r="B2" s="8" t="s">
        <v>242</v>
      </c>
      <c r="C2" s="8" t="s">
        <v>189</v>
      </c>
      <c r="D2" s="15"/>
      <c r="E2" s="15"/>
    </row>
    <row r="3" spans="1:5" ht="15" customHeight="1">
      <c r="A3" s="5" t="s">
        <v>13</v>
      </c>
      <c r="B3" s="5" t="s">
        <v>243</v>
      </c>
      <c r="C3" s="5" t="s">
        <v>244</v>
      </c>
      <c r="D3" s="15">
        <v>1.7597286132547699E-2</v>
      </c>
      <c r="E3" s="15">
        <v>1.7597355108500801E-2</v>
      </c>
    </row>
    <row r="4" spans="1:5" ht="15" customHeight="1">
      <c r="A4" s="5" t="s">
        <v>16</v>
      </c>
      <c r="B4" s="5" t="s">
        <v>245</v>
      </c>
      <c r="C4" s="5" t="s">
        <v>246</v>
      </c>
      <c r="D4" s="15">
        <v>8.9044861498224705E-4</v>
      </c>
      <c r="E4" s="15">
        <v>9.1964405914782504E-4</v>
      </c>
    </row>
    <row r="5" spans="1:5" ht="15" customHeight="1">
      <c r="A5" s="5" t="s">
        <v>19</v>
      </c>
      <c r="B5" s="5" t="s">
        <v>247</v>
      </c>
      <c r="C5" s="5" t="s">
        <v>248</v>
      </c>
      <c r="D5" s="15">
        <v>1.1604337803575199E-3</v>
      </c>
      <c r="E5" s="15">
        <v>1.2397438149427901E-3</v>
      </c>
    </row>
    <row r="6" spans="1:5" ht="15" customHeight="1">
      <c r="A6" s="5" t="s">
        <v>22</v>
      </c>
      <c r="B6" s="5" t="s">
        <v>249</v>
      </c>
      <c r="C6" s="5" t="s">
        <v>250</v>
      </c>
      <c r="D6" s="15">
        <v>1.0191243595601101E-4</v>
      </c>
      <c r="E6" s="15">
        <v>1.0991733363396199E-4</v>
      </c>
    </row>
    <row r="7" spans="1:5" ht="15" customHeight="1">
      <c r="A7" s="5" t="s">
        <v>25</v>
      </c>
      <c r="B7" s="5" t="s">
        <v>251</v>
      </c>
      <c r="C7" s="5" t="s">
        <v>252</v>
      </c>
      <c r="D7" s="22"/>
      <c r="E7" s="22"/>
    </row>
    <row r="8" spans="1:5" ht="15" customHeight="1">
      <c r="A8" s="5" t="s">
        <v>28</v>
      </c>
      <c r="B8" s="5" t="s">
        <v>253</v>
      </c>
      <c r="C8" s="5" t="s">
        <v>254</v>
      </c>
      <c r="D8" s="22"/>
      <c r="E8" s="22"/>
    </row>
    <row r="9" spans="1:5" ht="15" customHeight="1">
      <c r="A9" s="5" t="s">
        <v>31</v>
      </c>
      <c r="B9" s="5" t="s">
        <v>255</v>
      </c>
      <c r="C9" s="5" t="s">
        <v>256</v>
      </c>
      <c r="D9" s="15">
        <v>2.37930902673025E-4</v>
      </c>
      <c r="E9" s="15">
        <v>2.5661961825962999E-4</v>
      </c>
    </row>
    <row r="10" spans="1:5" ht="15" customHeight="1">
      <c r="A10" s="5" t="s">
        <v>34</v>
      </c>
      <c r="B10" s="5" t="s">
        <v>257</v>
      </c>
      <c r="C10" s="5" t="s">
        <v>258</v>
      </c>
      <c r="D10" s="15">
        <v>2.1387425200920102E-2</v>
      </c>
      <c r="E10" s="15">
        <v>2.1579651504055601E-2</v>
      </c>
    </row>
    <row r="11" spans="1:5" ht="15" customHeight="1">
      <c r="A11" s="5" t="s">
        <v>37</v>
      </c>
      <c r="B11" s="5" t="s">
        <v>259</v>
      </c>
      <c r="C11" s="5" t="s">
        <v>260</v>
      </c>
      <c r="D11" s="15">
        <v>0.58270037355007698</v>
      </c>
      <c r="E11" s="15">
        <v>0.59888438347900097</v>
      </c>
    </row>
    <row r="12" spans="1:5" ht="15" customHeight="1">
      <c r="A12" s="5" t="s">
        <v>40</v>
      </c>
      <c r="B12" s="5" t="s">
        <v>261</v>
      </c>
      <c r="C12" s="5" t="s">
        <v>254</v>
      </c>
      <c r="D12" s="22"/>
      <c r="E12" s="22"/>
    </row>
    <row r="13" spans="1:5" ht="15" customHeight="1">
      <c r="A13" s="8" t="s">
        <v>101</v>
      </c>
      <c r="B13" s="8" t="s">
        <v>262</v>
      </c>
      <c r="C13" s="8" t="s">
        <v>263</v>
      </c>
      <c r="D13" s="23"/>
      <c r="E13" s="23"/>
    </row>
    <row r="14" spans="1:5" ht="15" customHeight="1">
      <c r="A14" s="5" t="s">
        <v>13</v>
      </c>
      <c r="B14" s="5" t="s">
        <v>264</v>
      </c>
      <c r="C14" s="5" t="s">
        <v>265</v>
      </c>
      <c r="D14" s="24">
        <v>182899745000</v>
      </c>
      <c r="E14" s="24">
        <v>169648110300</v>
      </c>
    </row>
    <row r="15" spans="1:5" ht="15" customHeight="1">
      <c r="A15" s="5"/>
      <c r="B15" s="5" t="s">
        <v>266</v>
      </c>
      <c r="C15" s="5" t="s">
        <v>267</v>
      </c>
      <c r="D15" s="24">
        <v>182899745000</v>
      </c>
      <c r="E15" s="24">
        <v>169648110300</v>
      </c>
    </row>
    <row r="16" spans="1:5" ht="15" customHeight="1">
      <c r="A16" s="5"/>
      <c r="B16" s="5" t="s">
        <v>268</v>
      </c>
      <c r="C16" s="5" t="s">
        <v>269</v>
      </c>
      <c r="D16" s="22">
        <v>18289974.5</v>
      </c>
      <c r="E16" s="22">
        <v>16964811.030000001</v>
      </c>
    </row>
    <row r="17" spans="1:5" ht="15" customHeight="1">
      <c r="A17" s="5" t="s">
        <v>16</v>
      </c>
      <c r="B17" s="5" t="s">
        <v>270</v>
      </c>
      <c r="C17" s="5" t="s">
        <v>271</v>
      </c>
      <c r="D17" s="24">
        <v>11451019500</v>
      </c>
      <c r="E17" s="24">
        <v>13251634700</v>
      </c>
    </row>
    <row r="18" spans="1:5" ht="15" customHeight="1">
      <c r="A18" s="5"/>
      <c r="B18" s="5" t="s">
        <v>272</v>
      </c>
      <c r="C18" s="5" t="s">
        <v>273</v>
      </c>
      <c r="D18" s="22">
        <v>2797555.59</v>
      </c>
      <c r="E18" s="22">
        <v>2776438.45</v>
      </c>
    </row>
    <row r="19" spans="1:5" ht="15" customHeight="1">
      <c r="A19" s="5"/>
      <c r="B19" s="5" t="s">
        <v>274</v>
      </c>
      <c r="C19" s="5" t="s">
        <v>275</v>
      </c>
      <c r="D19" s="24">
        <v>27975555900</v>
      </c>
      <c r="E19" s="24">
        <v>27764384500</v>
      </c>
    </row>
    <row r="20" spans="1:5" ht="15" customHeight="1">
      <c r="A20" s="5"/>
      <c r="B20" s="5" t="s">
        <v>276</v>
      </c>
      <c r="C20" s="5" t="s">
        <v>277</v>
      </c>
      <c r="D20" s="22">
        <v>-1652453.64</v>
      </c>
      <c r="E20" s="22">
        <v>-1451274.98</v>
      </c>
    </row>
    <row r="21" spans="1:5" ht="15" customHeight="1">
      <c r="A21" s="5"/>
      <c r="B21" s="5" t="s">
        <v>278</v>
      </c>
      <c r="C21" s="5" t="s">
        <v>279</v>
      </c>
      <c r="D21" s="24">
        <v>-16524536400</v>
      </c>
      <c r="E21" s="24">
        <v>-14512749800</v>
      </c>
    </row>
    <row r="22" spans="1:5" ht="15" customHeight="1">
      <c r="A22" s="5" t="s">
        <v>19</v>
      </c>
      <c r="B22" s="5" t="s">
        <v>280</v>
      </c>
      <c r="C22" s="5" t="s">
        <v>281</v>
      </c>
      <c r="D22" s="24">
        <v>194350764500</v>
      </c>
      <c r="E22" s="24">
        <v>182899745000</v>
      </c>
    </row>
    <row r="23" spans="1:5" ht="15" customHeight="1">
      <c r="A23" s="5"/>
      <c r="B23" s="5" t="s">
        <v>282</v>
      </c>
      <c r="C23" s="5" t="s">
        <v>283</v>
      </c>
      <c r="D23" s="24">
        <v>194350764500</v>
      </c>
      <c r="E23" s="24">
        <v>182899745000</v>
      </c>
    </row>
    <row r="24" spans="1:5" ht="15" customHeight="1">
      <c r="A24" s="5"/>
      <c r="B24" s="5" t="s">
        <v>284</v>
      </c>
      <c r="C24" s="5" t="s">
        <v>285</v>
      </c>
      <c r="D24" s="22">
        <v>19435076.449999999</v>
      </c>
      <c r="E24" s="22">
        <v>18289974.5</v>
      </c>
    </row>
    <row r="25" spans="1:5" ht="15" customHeight="1">
      <c r="A25" s="5" t="s">
        <v>22</v>
      </c>
      <c r="B25" s="5" t="s">
        <v>286</v>
      </c>
      <c r="C25" s="5" t="s">
        <v>287</v>
      </c>
      <c r="D25" s="15">
        <v>2E-3</v>
      </c>
      <c r="E25" s="15">
        <v>3.5999999999999999E-3</v>
      </c>
    </row>
    <row r="26" spans="1:5" ht="15" customHeight="1">
      <c r="A26" s="5" t="s">
        <v>25</v>
      </c>
      <c r="B26" s="5" t="s">
        <v>288</v>
      </c>
      <c r="C26" s="5" t="s">
        <v>289</v>
      </c>
      <c r="D26" s="15">
        <v>0.4486</v>
      </c>
      <c r="E26" s="15">
        <v>0.49380000000000002</v>
      </c>
    </row>
    <row r="27" spans="1:5" ht="15" customHeight="1">
      <c r="A27" s="5" t="s">
        <v>28</v>
      </c>
      <c r="B27" s="5" t="s">
        <v>290</v>
      </c>
      <c r="C27" s="5" t="s">
        <v>291</v>
      </c>
      <c r="D27" s="15">
        <v>0.35639999999999999</v>
      </c>
      <c r="E27" s="15">
        <v>0.39340000000000003</v>
      </c>
    </row>
    <row r="28" spans="1:5" ht="15" customHeight="1">
      <c r="A28" s="5" t="s">
        <v>31</v>
      </c>
      <c r="B28" s="5" t="s">
        <v>292</v>
      </c>
      <c r="C28" s="5" t="s">
        <v>293</v>
      </c>
      <c r="D28" s="24">
        <v>28188</v>
      </c>
      <c r="E28" s="24">
        <v>26260</v>
      </c>
    </row>
    <row r="29" spans="1:5" ht="15" customHeight="1">
      <c r="A29" s="5" t="s">
        <v>34</v>
      </c>
      <c r="B29" s="5" t="s">
        <v>294</v>
      </c>
      <c r="C29" s="5" t="s">
        <v>295</v>
      </c>
      <c r="D29" s="22">
        <v>40818.300000000003</v>
      </c>
      <c r="E29" s="22">
        <v>40115.57</v>
      </c>
    </row>
    <row r="30" spans="1:5" ht="15" customHeight="1">
      <c r="A30" s="5" t="s">
        <v>37</v>
      </c>
      <c r="B30" s="5" t="s">
        <v>296</v>
      </c>
      <c r="C30" s="5" t="s">
        <v>297</v>
      </c>
      <c r="D30" s="22"/>
      <c r="E30" s="22"/>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heetViews>
  <sheetFormatPr defaultRowHeight="12.5"/>
  <cols>
    <col min="1" max="1" width="6.81640625" customWidth="1"/>
    <col min="2" max="2" width="37.1796875" customWidth="1"/>
    <col min="3" max="3" width="26.26953125" customWidth="1"/>
    <col min="4" max="4" width="23.81640625" customWidth="1"/>
    <col min="5" max="5" width="18" customWidth="1"/>
    <col min="6" max="6" width="17.54296875" customWidth="1"/>
  </cols>
  <sheetData>
    <row r="1" spans="1:6" ht="15" customHeight="1">
      <c r="A1" s="30" t="s">
        <v>10</v>
      </c>
      <c r="B1" s="30" t="s">
        <v>299</v>
      </c>
      <c r="C1" s="30" t="s">
        <v>300</v>
      </c>
      <c r="D1" s="30" t="s">
        <v>301</v>
      </c>
      <c r="E1" s="30"/>
      <c r="F1" s="30"/>
    </row>
    <row r="2" spans="1:6" ht="15" customHeight="1">
      <c r="A2" s="30"/>
      <c r="B2" s="30"/>
      <c r="C2" s="30"/>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heetViews>
  <sheetFormatPr defaultRowHeight="12.5"/>
  <cols>
    <col min="1" max="1" width="6.81640625" customWidth="1"/>
    <col min="2" max="2" width="38.453125" customWidth="1"/>
    <col min="3" max="3" width="24.54296875" customWidth="1"/>
    <col min="4" max="4" width="18.453125" customWidth="1"/>
    <col min="5" max="5" width="16.26953125" customWidth="1"/>
    <col min="6" max="6" width="21" customWidth="1"/>
  </cols>
  <sheetData>
    <row r="1" spans="1:6" ht="15" customHeight="1">
      <c r="A1" s="30" t="s">
        <v>10</v>
      </c>
      <c r="B1" s="30" t="s">
        <v>314</v>
      </c>
      <c r="C1" s="30" t="s">
        <v>315</v>
      </c>
      <c r="D1" s="30" t="s">
        <v>301</v>
      </c>
      <c r="E1" s="30"/>
      <c r="F1" s="30"/>
    </row>
    <row r="2" spans="1:6" ht="15" customHeight="1">
      <c r="A2" s="30"/>
      <c r="B2" s="30"/>
      <c r="C2" s="30"/>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8164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{'SheetId':'0e67e680-b807-4d33-99c0-7b78881f5ae3','UId':'9cbd5645-d1cc-4c66-9f84-d2f549c40baa','Col':4,'Row':3,'Format':'numberic','Value':'50634694896','TargetCode':''}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{'SheetId':'0e67e680-b807-4d33-99c0-7b78881f5ae3','UId':'99e568e1-5c2c-4711-855d-7b59f3d1cab6','Col':5,'Row':3,'Format':'numberic','Value':'60482163352','TargetCode':''}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{'SheetId':'0e67e680-b807-4d33-99c0-7b78881f5ae3','UId':'c69da7a3-02da-4c71-9ebc-1684c54f1afc','Col':6,'Row':3,'Format':'numberic','Value':'6.04102869359555','TargetCode':''}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{'SheetId':'0e67e680-b807-4d33-99c0-7b78881f5ae3','UId':'ff256832-31a8-4b18-a932-43bc9d1665b9','Col':4,'Row':6,'ColDynamic':4,'RowDynamic':5,'Format':'numberic','Value':'50634694896','TargetCode':''}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{'SheetId':'0e67e680-b807-4d33-99c0-7b78881f5ae3','UId':'a91ef888-5216-4368-893d-4bf54555e048','Col':5,'Row':6,'ColDynamic':5,'RowDynamic':5,'Format':'numberic','Value':'60482163352','TargetCode':''}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{'SheetId':'0e67e680-b807-4d33-99c0-7b78881f5ae3','UId':'0872eb3d-591d-41ae-88b3-07cc186bb076','Col':6,'Row':6,'ColDynamic':6,'RowDynamic':5,'Format':'numberic','Value':'6.04102869359555','TargetCode':''}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{'SheetId':'0e67e680-b807-4d33-99c0-7b78881f5ae3','UId':'c59bc369-ef6c-4ae7-8932-3d3cd7b0f999','Col':4,'Row':8,'ColDynamic':4,'RowDynamic':9,'Format':'numberic','Value':'747464054300','TargetCode':''}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{'SheetId':'0e67e680-b807-4d33-99c0-7b78881f5ae3','UId':'71da1168-8366-41b4-a97a-ac130f3a71ab','Col':5,'Row':8,'ColDynamic':5,'RowDynamic':9,'Format':'numberic','Value':'677188001000','TargetCode':''}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{'SheetId':'0e67e680-b807-4d33-99c0-7b78881f5ae3','UId':'3c022ada-eb27-4aed-bf94-d517130be29a','Col':6,'Row':8,'ColDynamic':6,'RowDynamic':9,'Format':'numberic','Value':'1.7175757672789','TargetCode':''}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{'SheetId':'0e67e680-b807-4d33-99c0-7b78881f5ae3','UId':'aaa47aee-de9e-4a72-aaac-e89970beaace','Col':4,'Row':13,'ColDynamic':4,'RowDynamic':12,'Format':'numberic','Value':'88500000','TargetCode':''}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{'SheetId':'0e67e680-b807-4d33-99c0-7b78881f5ae3','UId':'c31cdabe-83ce-456c-8300-7b06d46f81cc','Col':5,'Row':13,'ColDynamic':5,'RowDynamic':12,'Format':'numberic','Value':'735000000','TargetCode':''}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{'SheetId':'0e67e680-b807-4d33-99c0-7b78881f5ae3','UId':'df064eb2-539c-42cd-9667-ecd8effb04f7','Col':6,'Row':13,'ColDynamic':6,'RowDynamic':12,'Format':'numberic','Value':'0.265287769784173','TargetCode':''}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{'SheetId':'0e67e680-b807-4d33-99c0-7b78881f5ae3','UId':'9165401c-9eab-437b-81ae-d4feb80e4e2f','Col':4,'Row':30,'Format':'numberic','Value':'798187249196','TargetCode':''}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{'SheetId':'0e67e680-b807-4d33-99c0-7b78881f5ae3','UId':'a439d206-4c67-47d4-afcd-d4f8e627acf1','Col':5,'Row':30,'Format':'numberic','Value':'738405164352','TargetCode':''}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{'SheetId':'0e67e680-b807-4d33-99c0-7b78881f5ae3','UId':'8906c8be-ac8d-4de9-aebb-1de6b88d0a22','Col':6,'Row':30,'Format':'numberic','Value':'1.79812040138603','TargetCode':''}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{'SheetId':'0e67e680-b807-4d33-99c0-7b78881f5ae3','UId':'6823b56c-6355-4646-a028-45bac846780f','Col':4,'Row':37,'Format':'numberic','Value':'4880423172','TargetCode':''}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{'SheetId':'0e67e680-b807-4d33-99c0-7b78881f5ae3','UId':'3318279c-387a-4099-bb92-e31c1fe449fe','Col':5,'Row':37,'Format':'numberic','Value':'4692323325','TargetCode':''}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{'SheetId':'0e67e680-b807-4d33-99c0-7b78881f5ae3','UId':'4e4bdcf0-80c6-4aab-a280-ce14045479a2','Col':6,'Row':37,'Format':'numberic','Value':'2.67690529777118','TargetCode':''}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{'SheetId':'0e67e680-b807-4d33-99c0-7b78881f5ae3','UId':'3c70b8a9-b1ec-43c2-876f-82404e71a395','Col':4,'Row':40,'Format':'numberic','Value':'4880423172','TargetCode':''}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{'SheetId':'0e67e680-b807-4d33-99c0-7b78881f5ae3','UId':'12d35449-1610-445d-a82a-ca6aa3c24666','Col':5,'Row':40,'Format':'numberic','Value':'4692323325','TargetCode':''}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{'SheetId':'0e67e680-b807-4d33-99c0-7b78881f5ae3','UId':'12315a60-eed3-4b10-a10c-2f67a18ee638','Col':6,'Row':40,'Format':'numberic','Value':'1.49626659527265','TargetCode':''}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{'SheetId':'0e67e680-b807-4d33-99c0-7b78881f5ae3','UId':'47fa62ea-4432-4646-9d4f-ee5aab71af85','Col':4,'Row':41,'Format':'numberic','Value':'793306826024','TargetCode':''}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{'SheetId':'0e67e680-b807-4d33-99c0-7b78881f5ae3','UId':'3afb4556-da28-46fc-a2b2-36ba72752042','Col':5,'Row':41,'Format':'numberic','Value':'733712841027','TargetCode':''}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{'SheetId':'0e67e680-b807-4d33-99c0-7b78881f5ae3','UId':'76b3aaa6-980e-4c01-b289-c500e2a6bc24','Col':6,'Row':41,'Format':'numberic','Value':'1.80035480727854','TargetCode':''}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{'SheetId':'0e67e680-b807-4d33-99c0-7b78881f5ae3','UId':'7104513d-d6f9-4449-8a07-2e2ffcb96545','Col':4,'Row':42,'Format':'numberic','Value':'19435076.45','TargetCode':''}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{'SheetId':'0e67e680-b807-4d33-99c0-7b78881f5ae3','UId':'3e6dbc06-a87f-42e5-8f05-e55e94914d01','Col':5,'Row':42,'Format':'numberic','Value':'18289974.5','TargetCode':''}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{'SheetId':'0e67e680-b807-4d33-99c0-7b78881f5ae3','UId':'f428fa58-01e3-47d4-8c5d-1c46168be529','Col':6,'Row':42,'Format':'numberic','Value':'1.34871028907934','TargetCode':''}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{'SheetId':'0e67e680-b807-4d33-99c0-7b78881f5ae3','UId':'4e4f6161-da0f-463f-8dd1-39772b1d4eda','Col':4,'Row':43,'Format':'numberic','Value':'40818.3','TargetCode':''}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{'SheetId':'0e67e680-b807-4d33-99c0-7b78881f5ae3','UId':'4a847a8c-942e-443a-8eae-7a36b88630ea','Col':5,'Row':43,'Format':'numberic','Value':'40115.57','TargetCode':''}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{'SheetId':'0e67e680-b807-4d33-99c0-7b78881f5ae3','UId':'b1a27640-3dfd-4efe-90b1-884e8ae97752','Col':6,'Row':43,'Format':'numberic','Value':'1.33487145358905','TargetCode':''}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{'SheetId':'9e57442d-faa2-4732-bfe8-6082c7f4cc3b','UId':'1ab6082b-49bd-46b5-a368-d8740fb12834','Col':4,'Row':2,'Format':'numberic','Value':'6286401634','TargetCode':''}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{'SheetId':'9e57442d-faa2-4732-bfe8-6082c7f4cc3b','UId':'220cbdc8-4631-4f07-a522-f901ab9a56b6','Col':5,'Row':2,'Format':'numberic','Value':'2284711685','TargetCode':''}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{'SheetId':'9e57442d-faa2-4732-bfe8-6082c7f4cc3b','UId':'44591e3f-5579-49aa-bc70-68808b3d1875','Col':6,'Row':2,'Format':'numberic','Value':'14368013841','TargetCode':''}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{'SheetId':'9e57442d-faa2-4732-bfe8-6082c7f4cc3b','UId':'469f6a2b-25ef-4e27-93c5-0caee9db4d81','Col':4,'Row':5,'ColDynamic':4,'RowDynamic':4,'Format':'numberic','Value':'6274984054','TargetCode':''}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{'SheetId':'9e57442d-faa2-4732-bfe8-6082c7f4cc3b','UId':'7b8d3f89-6827-40c2-b297-cf7a42237b42','Col':5,'Row':5,'ColDynamic':5,'RowDynamic':4,'Format':'numberic','Value':'2268830000','TargetCode':''}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{'SheetId':'9e57442d-faa2-4732-bfe8-6082c7f4cc3b','UId':'4ae5c9f2-f277-4de6-a00c-b59eae1b7410','Col':6,'Row':5,'ColDynamic':6,'RowDynamic':4,'Format':'numberic','Value':'14314103442','TargetCode':''}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{'SheetId':'9e57442d-faa2-4732-bfe8-6082c7f4cc3b','UId':'5cf117a3-96d2-4aaf-916d-02b16ba83420','Col':4,'Row':7,'ColDynamic':4,'RowDynamic':4,'Format':'numberic','Value':'11417580','TargetCode':''}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{'SheetId':'9e57442d-faa2-4732-bfe8-6082c7f4cc3b','UId':'89c23fea-c054-41d5-9d1e-0958d45c7a95','Col':5,'Row':7,'ColDynamic':5,'RowDynamic':4,'Format':'numberic','Value':'15881685','TargetCode':''}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{'SheetId':'9e57442d-faa2-4732-bfe8-6082c7f4cc3b','UId':'d5829e20-95a8-4535-904c-7e09f2cdc9f2','Col':6,'Row':7,'ColDynamic':6,'RowDynamic':4,'Format':'numberic','Value':'53910399','TargetCode':''}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{'SheetId':'9e57442d-faa2-4732-bfe8-6082c7f4cc3b','UId':'21f3c77c-886e-43f3-9ba5-fdc740bf45a7','Col':4,'Row':11,'ColDynamic':4,'RowDynamic':8,'Format':'numberic','Value':'4045015268','TargetCode':''}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{'SheetId':'9e57442d-faa2-4732-bfe8-6082c7f4cc3b','UId':'fff53ed1-05e1-4ac8-8249-2f48edf9fa14','Col':5,'Row':11,'ColDynamic':5,'RowDynamic':8,'Format':'numberic','Value':'3784139047','TargetCode':''}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{'SheetId':'9e57442d-faa2-4732-bfe8-6082c7f4cc3b','UId':'c1a4252e-e2cb-4233-bed1-d3afc836ccc8','Col':6,'Row':11,'ColDynamic':6,'RowDynamic':8,'Format':'numberic','Value':'14001594440','TargetCode':''}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{'SheetId':'9e57442d-faa2-4732-bfe8-6082c7f4cc3b','UId':'2b4c7218-ef2f-452d-80ea-cb1d29493e04','Col':4,'Row':12,'Format':'numberic','Value':'3328184221','TargetCode':''}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{'SheetId':'9e57442d-faa2-4732-bfe8-6082c7f4cc3b','UId':'2916fb19-bceb-454d-ad42-4fc7a299a2a3','Col':5,'Row':12,'Format':'numberic','Value':'3085816218','TargetCode':''}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{'SheetId':'9e57442d-faa2-4732-bfe8-6082c7f4cc3b','UId':'4e500903-fadf-4a73-8849-257ec68842d0','Col':6,'Row':12,'Format':'numberic','Value':'11238962381','TargetCode':''}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{'SheetId':'9e57442d-faa2-4732-bfe8-6082c7f4cc3b','UId':'157e5771-4dd4-4ed6-838c-69dd228515cd','Col':4,'Row':14,'ColDynamic':4,'RowDynamic':11,'Format':'numberic','Value':'180396994','TargetCode':''}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{'SheetId':'9e57442d-faa2-4732-bfe8-6082c7f4cc3b','UId':'1e7708d3-6d2b-4639-8d85-59b3c9bf16f5','Col':5,'Row':14,'ColDynamic':5,'RowDynamic':11,'Format':'numberic','Value':'171175889','TargetCode':''}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{'SheetId':'9e57442d-faa2-4732-bfe8-6082c7f4cc3b','UId':'18031c0a-5fc4-4a35-8331-a60cef3972fd','Col':6,'Row':14,'ColDynamic':6,'RowDynamic':11,'Format':'numberic','Value':'635974962','TargetCode':''}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{'SheetId':'9e57442d-faa2-4732-bfe8-6082c7f4cc3b','UId':'963cdae6-2163-4975-9a2a-f08497c7292d','Col':4,'Row':17,'Format':'numberic','Value':'207487500','TargetCode':''}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{'SheetId':'9e57442d-faa2-4732-bfe8-6082c7f4cc3b','UId':'85eed99f-bfdc-4be7-9967-72d9b1d67a5b','Col':5,'Row':17,'Format':'numberic','Value':'207487500','TargetCode':''}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{'SheetId':'9e57442d-faa2-4732-bfe8-6082c7f4cc3b','UId':'a66486eb-4505-4714-830d-ba2c3c0c6cd7','Col':6,'Row':17,'Format':'numberic','Value':'829950000','TargetCode':''}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{'SheetId':'9e57442d-faa2-4732-bfe8-6082c7f4cc3b','UId':'35799ba3-fea0-48d2-b27f-56054b206bd2','Col':4,'Row':24,'ColDynamic':4,'RowDynamic':23,'Format':'numberic','Value':'19274754','TargetCode':''}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{'SheetId':'9e57442d-faa2-4732-bfe8-6082c7f4cc3b','UId':'1863aaae-65a9-4f9f-9c5d-b3b2a95e519b','Col':5,'Row':24,'ColDynamic':5,'RowDynamic':23,'Format':'numberic','Value':'19274754','TargetCode':''}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{'SheetId':'9e57442d-faa2-4732-bfe8-6082c7f4cc3b','UId':'45a838e8-921d-463e-8daa-a5c771a772aa','Col':6,'Row':24,'ColDynamic':6,'RowDynamic':23,'Format':'numberic','Value':'76680000','TargetCode':''}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{'SheetId':'9e57442d-faa2-4732-bfe8-6082c7f4cc3b','UId':'1fe83977-2f78-4ce9-aa52-80fb62c52ad7','Col':4,'Row':26,'ColDynamic':4,'RowDynamic':19,'Format':'numberic','Value':'45000000','TargetCode':''}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{'SheetId':'9e57442d-faa2-4732-bfe8-6082c7f4cc3b','UId':'3e45938a-8b15-4a28-8d4e-6889d6469db5','Col':5,'Row':26,'ColDynamic':5,'RowDynamic':19,'Format':'numberic','Value':'45000000','TargetCode':''}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{'SheetId':'9e57442d-faa2-4732-bfe8-6082c7f4cc3b','UId':'3873886c-5e1c-44a4-ba3a-dae5f5accc8b','Col':6,'Row':26,'ColDynamic':6,'RowDynamic':19,'Format':'numberic','Value':'182580646','TargetCode':''}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{'SheetId':'9e57442d-faa2-4732-bfe8-6082c7f4cc3b','UId':'ae6443cc-5c55-4f1a-a361-ff2dd22018a3','Col':6,'Row':29,'Format':'numberic','Value':'225029346','TargetCode':''}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{'SheetId':'9e57442d-faa2-4732-bfe8-6082c7f4cc3b','UId':'22eae942-46a3-4663-8bad-854ee399b27a','Col':4,'Row':32,'Format':'numberic','Value':'261868138','TargetCode':''}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{'SheetId':'9e57442d-faa2-4732-bfe8-6082c7f4cc3b','UId':'e86bd792-47df-41d4-b178-07deae52a1d3','Col':5,'Row':32,'Format':'numberic','Value':'252388525','TargetCode':''}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{'SheetId':'9e57442d-faa2-4732-bfe8-6082c7f4cc3b','UId':'38ae0936-1d1f-43c1-92bd-8403ec08cfeb','Col':6,'Row':32,'Format':'numberic','Value':'797497765','TargetCode':''}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{'SheetId':'9e57442d-faa2-4732-bfe8-6082c7f4cc3b','UId':'a2f958ce-55fd-4741-a0a1-bdcf0dd1c8ec','Col':4,'Row':35,'Format':'numberic','Value':'2803661','TargetCode':''}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{'SheetId':'9e57442d-faa2-4732-bfe8-6082c7f4cc3b','UId':'393bdfde-2176-402e-9b16-331c74ac5995','Col':5,'Row':35,'Format':'numberic','Value':'2996161','TargetCode':''}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{'SheetId':'9e57442d-faa2-4732-bfe8-6082c7f4cc3b','UId':'61a21fd4-9c85-4c00-b1f5-a006461b16c9','Col':6,'Row':35,'Format':'numberic','Value':'14919340','TargetCode':''}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{'SheetId':'9e57442d-faa2-4732-bfe8-6082c7f4cc3b','UId':'c95f90f6-640a-4331-b0e8-54422c753940','Col':4,'Row':38,'Format':'numberic','Value':'2241386366','TargetCode':''}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{'SheetId':'9e57442d-faa2-4732-bfe8-6082c7f4cc3b','UId':'19caeda8-1e5a-4518-8250-4c15acb82c48','Col':5,'Row':38,'Format':'numberic','Value':'-1499427362','TargetCode':''}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{'SheetId':'9e57442d-faa2-4732-bfe8-6082c7f4cc3b','UId':'d743182c-5853-46f3-8604-ad3aa58840b8','Col':6,'Row':38,'Format':'numberic','Value':'366419401','TargetCode':''}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{'SheetId':'9e57442d-faa2-4732-bfe8-6082c7f4cc3b','UId':'5fb4cc84-0a90-4cae-ba19-392c839af798','Col':4,'Row':39,'Format':'numberic','Value':'12394747400','TargetCode':''}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{'SheetId':'9e57442d-faa2-4732-bfe8-6082c7f4cc3b','UId':'c14dbefc-c01b-44b0-a577-6f17c0396290','Col':5,'Row':39,'Format':'numberic','Value':'25131929300','TargetCode':''}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{'SheetId':'9e57442d-faa2-4732-bfe8-6082c7f4cc3b','UId':'d1eb0ab7-7a60-49c8-b8aa-39c894436edb','Col':6,'Row':39,'Format':'numberic','Value':'165361415900','TargetCode':''}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{'SheetId':'9e57442d-faa2-4732-bfe8-6082c7f4cc3b','UId':'7dc5398f-c841-400c-850b-875a5c468e05','Col':4,'Row':40,'Format':'numberic','Value':'18311529721','TargetCode':''}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{'SheetId':'9e57442d-faa2-4732-bfe8-6082c7f4cc3b','UId':'fa4fb11d-bd81-48b0-9ef6-a4ff2cd9d48a','Col':5,'Row':40,'Format':'numberic','Value':'6925405650','TargetCode':''}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{'SheetId':'9e57442d-faa2-4732-bfe8-6082c7f4cc3b','UId':'73bb9d14-e1ea-4394-a083-b8a649641cf9','Col':6,'Row':40,'Format':'numberic','Value':'59368509812','TargetCode':''}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{'SheetId':'9e57442d-faa2-4732-bfe8-6082c7f4cc3b','UId':'bab2e1a7-20d5-41fd-881b-9a21514bfc4f','Col':4,'Row':41,'Format':'numberic','Value':'-5916782321','TargetCode':''}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{'SheetId':'9e57442d-faa2-4732-bfe8-6082c7f4cc3b','UId':'128100c2-b671-4904-a5a9-41069ed12784','Col':5,'Row':41,'Format':'numberic','Value':'18206523650','TargetCode':''}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{'SheetId':'9e57442d-faa2-4732-bfe8-6082c7f4cc3b','UId':'04b06e65-b2eb-4858-bb0b-d72c0270f1f6','Col':6,'Row':41,'Format':'numberic','Value':'105992906088','TargetCode':''}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{'SheetId':'9e57442d-faa2-4732-bfe8-6082c7f4cc3b','UId':'0c34f541-ad2d-4bff-9fce-284295e89335','Col':4,'Row':42,'Format':'numberic','Value':'14636133766','TargetCode':''}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{'SheetId':'9e57442d-faa2-4732-bfe8-6082c7f4cc3b','UId':'a1069390-e9a5-41a9-8d0c-f5931f68451d','Col':5,'Row':42,'Format':'numberic','Value':'23632501938','TargetCode':''}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{'SheetId':'9e57442d-faa2-4732-bfe8-6082c7f4cc3b','UId':'943a903f-8f0c-48d3-9a7d-d0f797c51f06','Col':6,'Row':42,'Format':'numberic','Value':'165727835301','TargetCode':''}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{'SheetId':'9e57442d-faa2-4732-bfe8-6082c7f4cc3b','UId':'14ba2d4e-fc98-469f-8702-009a93d663bf','Col':4,'Row':43,'Format':'numberic','Value':'733712841027','TargetCode':''}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{'SheetId':'9e57442d-faa2-4732-bfe8-6082c7f4cc3b','UId':'46dc8404-c63b-42c5-af20-35a421a3b5ab','Col':5,'Row':43,'Format':'numberic','Value':'658916088253','TargetCode':''}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{'SheetId':'9e57442d-faa2-4732-bfe8-6082c7f4cc3b','UId':'a1137c7a-72fe-4907-952f-0a4daf353a5c','Col':6,'Row':43,'Format':'numberic','Value':'440639157802','TargetCode':''}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{'SheetId':'9e57442d-faa2-4732-bfe8-6082c7f4cc3b','UId':'ae182ae4-ecb8-4b3e-87b1-02fe2b8c8c6e','Col':4,'Row':44,'Format':'numberic','Value':'59593984997','TargetCode':''}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{'SheetId':'9e57442d-faa2-4732-bfe8-6082c7f4cc3b','UId':'c7c70708-3a08-4a71-8b5b-958036d28d83','Col':5,'Row':44,'Format':'numberic','Value':'74796752774','TargetCode':''}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{'SheetId':'9e57442d-faa2-4732-bfe8-6082c7f4cc3b','UId':'b56d1f06-ac4a-4581-bd76-0a7116bb9601','Col':6,'Row':44,'Format':'numberic','Value':'352667668222','TargetCode':''}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{'SheetId':'9e57442d-faa2-4732-bfe8-6082c7f4cc3b','UId':'071f8b6b-411a-4479-a1e0-68ae4989d4d4','Col':4,'Row':45,'Format':'numberic','Value':'14636133766','TargetCode':''}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{'SheetId':'9e57442d-faa2-4732-bfe8-6082c7f4cc3b','UId':'649fe867-7540-4d27-809f-914ad09af55e','Col':5,'Row':45,'Format':'numberic','Value':'23632501938','TargetCode':''}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{'SheetId':'9e57442d-faa2-4732-bfe8-6082c7f4cc3b','UId':'ce2f8942-9d48-4663-bc86-864ddeb2e9fb','Col':6,'Row':45,'Format':'numberic','Value':'165727835301','TargetCode':''}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{'SheetId':'9e57442d-faa2-4732-bfe8-6082c7f4cc3b','UId':'26da4aec-6928-4f66-88a5-fdfd0ee643e5','Col':4,'Row':47,'Format':'numberic','Value':'44957851231','TargetCode':''}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{'SheetId':'9e57442d-faa2-4732-bfe8-6082c7f4cc3b','UId':'9b98b4cd-1dc6-4f10-9fcd-3b02154fc346','Col':5,'Row':47,'Format':'numberic','Value':'51164250836','TargetCode':''}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{'SheetId':'9e57442d-faa2-4732-bfe8-6082c7f4cc3b','UId':'ab589e24-1208-4602-83e1-3b0d9a9ddac2','Col':6,'Row':47,'Format':'numberic','Value':'186939832921','TargetCode':''}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{'SheetId':'9e57442d-faa2-4732-bfe8-6082c7f4cc3b','UId':'a1e12271-7d9c-46e1-be1f-d3831e97dba6','Col':4,'Row':48,'Format':'numberic','Value':'793306826024','TargetCode':''}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{'SheetId':'9e57442d-faa2-4732-bfe8-6082c7f4cc3b','UId':'85d94755-db4c-439e-8336-6cbb28df62be','Col':5,'Row':48,'Format':'numberic','Value':'733712841027','TargetCode':''}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{'SheetId':'9e57442d-faa2-4732-bfe8-6082c7f4cc3b','UId':'d8a625ed-973b-4579-990b-8dd486f640c5','Col':6,'Row':48,'Format':'numberic','Value':'793306826024','TargetCode':''}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c r="A285" t="str">
        <f>CONCATENATE("{'SheetId':'1deb9a6e-dc5a-4908-87cc-034ee9747e20'",",","'UId':'1e992cf2-7118-4214-a559-0195c8884aea'",",'Col':",COLUMN(BCDanhMucDauTu_06029!A35),",'Row':",ROW(BCDanhMucDauTu_06029!A35),",","'ColDynamic':",COLUMN(BCDanhMucDauTu_06029!A3),",","'RowDynamic':",ROW(BCDanhMucDauTu_06029!A3),",","'Format':'numberic'",",'Value':'",SUBSTITUTE(BCDanhMucDauTu_06029!A35,"'","\'"),"','TargetCode':''}")</f>
        <v>{'SheetId':'1deb9a6e-dc5a-4908-87cc-034ee9747e20','UId':'1e992cf2-7118-4214-a559-0195c8884aea','Col':1,'Row':35,'ColDynamic':1,'RowDynamic':3,'Format':'numberic','Value':' ','TargetCode':''}</v>
      </c>
    </row>
    <row r="286" spans="1:1">
      <c r="A286" t="str">
        <f>CONCATENATE("{'SheetId':'1deb9a6e-dc5a-4908-87cc-034ee9747e20'",",","'UId':'4f882b80-9e4d-4d19-8537-405badf59571'",",'Col':",COLUMN(BCDanhMucDauTu_06029!B35),",'Row':",ROW(BCDanhMucDauTu_06029!B35),",","'ColDynamic':",COLUMN(BCDanhMucDauTu_06029!B3),",","'RowDynamic':",ROW(BCDanhMucDauTu_06029!B3),",","'Format':'string'",",'Value':'",SUBSTITUTE(BCDanhMucDauTu_06029!B35,"'","\'"),"','TargetCode':''}")</f>
        <v>{'SheetId':'1deb9a6e-dc5a-4908-87cc-034ee9747e20','UId':'4f882b80-9e4d-4d19-8537-405badf59571','Col':2,'Row':35,'ColDynamic':2,'RowDynamic':3,'Format':'string','Value':'Tổng','TargetCode':''}</v>
      </c>
    </row>
    <row r="287" spans="1:1">
      <c r="A287" t="str">
        <f>CONCATENATE("{'SheetId':'1deb9a6e-dc5a-4908-87cc-034ee9747e20'",",","'UId':'5250f607-5010-4670-bb67-dda35efb42cd'",",'Col':",COLUMN(BCDanhMucDauTu_06029!C35),",'Row':",ROW(BCDanhMucDauTu_06029!C35),",","'ColDynamic':",COLUMN(BCDanhMucDauTu_06029!C3),",","'RowDynamic':",ROW(BCDanhMucDauTu_06029!C3),",","'Format':'numberic'",",'Value':'",SUBSTITUTE(BCDanhMucDauTu_06029!C35,"'","\'"),"','TargetCode':''}")</f>
        <v>{'SheetId':'1deb9a6e-dc5a-4908-87cc-034ee9747e20','UId':'5250f607-5010-4670-bb67-dda35efb42cd','Col':3,'Row':35,'ColDynamic':3,'RowDynamic':3,'Format':'numberic','Value':'2247','TargetCode':''}</v>
      </c>
    </row>
    <row r="288" spans="1:1">
      <c r="A288" t="str">
        <f>CONCATENATE("{'SheetId':'1deb9a6e-dc5a-4908-87cc-034ee9747e20'",",","'UId':'428c865a-7282-4f58-bc89-20f1b0217190'",",'Col':",COLUMN(BCDanhMucDauTu_06029!D35),",'Row':",ROW(BCDanhMucDauTu_06029!D35),",","'ColDynamic':",COLUMN(BCDanhMucDauTu_06029!D3),",","'RowDynamic':",ROW(BCDanhMucDauTu_06029!D3),",","'Format':'numberic'",",'Value':'",SUBSTITUTE(BCDanhMucDauTu_06029!D35,"'","\'"),"','TargetCode':''}")</f>
        <v>{'SheetId':'1deb9a6e-dc5a-4908-87cc-034ee9747e20','UId':'428c865a-7282-4f58-bc89-20f1b0217190','Col':4,'Row':35,'ColDynamic':4,'RowDynamic':3,'Format':'numberic','Value':' ','TargetCode':''}</v>
      </c>
    </row>
    <row r="289" spans="1:1">
      <c r="A289" t="str">
        <f>CONCATENATE("{'SheetId':'1deb9a6e-dc5a-4908-87cc-034ee9747e20'",",","'UId':'9592905c-7577-459a-bf73-e7d1733cf17a'",",'Col':",COLUMN(BCDanhMucDauTu_06029!E35),",'Row':",ROW(BCDanhMucDauTu_06029!E35),",","'ColDynamic':",COLUMN(BCDanhMucDauTu_06029!E3),",","'RowDynamic':",ROW(BCDanhMucDauTu_06029!E3),",","'Format':'numberic'",",'Value':'",SUBSTITUTE(BCDanhMucDauTu_06029!E35,"'","\'"),"','TargetCode':''}")</f>
        <v>{'SheetId':'1deb9a6e-dc5a-4908-87cc-034ee9747e20','UId':'9592905c-7577-459a-bf73-e7d1733cf17a','Col':5,'Row':35,'ColDynamic':5,'RowDynamic':3,'Format':'numberic','Value':' ','TargetCode':''}</v>
      </c>
    </row>
    <row r="290" spans="1:1">
      <c r="A290" t="str">
        <f>CONCATENATE("{'SheetId':'1deb9a6e-dc5a-4908-87cc-034ee9747e20'",",","'UId':'a9e4466a-def7-4534-a075-0e61b1888eec'",",'Col':",COLUMN(BCDanhMucDauTu_06029!F35),",'Row':",ROW(BCDanhMucDauTu_06029!F35),",","'ColDynamic':",COLUMN(BCDanhMucDauTu_06029!F3),",","'RowDynamic':",ROW(BCDanhMucDauTu_06029!F3),",","'Format':'numberic'",",'Value':'",SUBSTITUTE(BCDanhMucDauTu_06029!F35,"'","\'"),"','TargetCode':''}")</f>
        <v>{'SheetId':'1deb9a6e-dc5a-4908-87cc-034ee9747e20','UId':'a9e4466a-def7-4534-a075-0e61b1888eec','Col':6,'Row':35,'ColDynamic':6,'RowDynamic':3,'Format':'numberic','Value':'747464054300','TargetCode':''}</v>
      </c>
    </row>
    <row r="291" spans="1:1">
      <c r="A291" t="str">
        <f>CONCATENATE("{'SheetId':'1deb9a6e-dc5a-4908-87cc-034ee9747e20'",",","'UId':'13379930-3d0b-4576-86a6-aee55aa73fef'",",'Col':",COLUMN(BCDanhMucDauTu_06029!G35),",'Row':",ROW(BCDanhMucDauTu_06029!G35),",","'ColDynamic':",COLUMN(BCDanhMucDauTu_06029!G3),",","'RowDynamic':",ROW(BCDanhMucDauTu_06029!G3),",","'Format':'numberic'",",'Value':'",SUBSTITUTE(BCDanhMucDauTu_06029!G35,"'","\'"),"','TargetCode':''}")</f>
        <v>{'SheetId':'1deb9a6e-dc5a-4908-87cc-034ee9747e20','UId':'13379930-3d0b-4576-86a6-aee55aa73fef','Col':7,'Row':35,'ColDynamic':7,'RowDynamic':3,'Format':'numberic','Value':'0.936452010543776','TargetCode':''}</v>
      </c>
    </row>
    <row r="292" spans="1:1">
      <c r="A292" t="str">
        <f>CONCATENATE("{'SheetId':'1deb9a6e-dc5a-4908-87cc-034ee9747e20'",",","'UId':'17931870-911c-4fad-afd5-7ec649ba087b'",",'Col':",COLUMN(BCDanhMucDauTu_06029!D36),",'Row':",ROW(BCDanhMucDauTu_06029!D36),",","'Format':'numberic'",",'Value':'",SUBSTITUTE(BCDanhMucDauTu_06029!D36,"'","\'"),"','TargetCode':''}")</f>
        <v>{'SheetId':'1deb9a6e-dc5a-4908-87cc-034ee9747e20','UId':'17931870-911c-4fad-afd5-7ec649ba087b','Col':4,'Row':36,'Format':'numberic','Value':' ','TargetCode':''}</v>
      </c>
    </row>
    <row r="293" spans="1:1">
      <c r="A293" t="str">
        <f>CONCATENATE("{'SheetId':'1deb9a6e-dc5a-4908-87cc-034ee9747e20'",",","'UId':'8e29656a-72a1-4698-a2d4-ab43c77220a4'",",'Col':",COLUMN(BCDanhMucDauTu_06029!E36),",'Row':",ROW(BCDanhMucDauTu_06029!E36),",","'Format':'numberic'",",'Value':'",SUBSTITUTE(BCDanhMucDauTu_06029!E36,"'","\'"),"','TargetCode':''}")</f>
        <v>{'SheetId':'1deb9a6e-dc5a-4908-87cc-034ee9747e20','UId':'8e29656a-72a1-4698-a2d4-ab43c77220a4','Col':5,'Row':36,'Format':'numberic','Value':' ','TargetCode':''}</v>
      </c>
    </row>
    <row r="294" spans="1:1">
      <c r="A294" t="str">
        <f>CONCATENATE("{'SheetId':'1deb9a6e-dc5a-4908-87cc-034ee9747e20'",",","'UId':'5fe96b01-5f18-4f07-ac34-11fa669457a4'",",'Col':",COLUMN(BCDanhMucDauTu_06029!F36),",'Row':",ROW(BCDanhMucDauTu_06029!F36),",","'Format':'numberic'",",'Value':'",SUBSTITUTE(BCDanhMucDauTu_06029!F36,"'","\'"),"','TargetCode':''}")</f>
        <v>{'SheetId':'1deb9a6e-dc5a-4908-87cc-034ee9747e20','UId':'5fe96b01-5f18-4f07-ac34-11fa669457a4','Col':6,'Row':36,'Format':'numberic','Value':' ','TargetCode':''}</v>
      </c>
    </row>
    <row r="295" spans="1:1">
      <c r="A295" t="str">
        <f>CONCATENATE("{'SheetId':'1deb9a6e-dc5a-4908-87cc-034ee9747e20'",",","'UId':'9d206dcc-b016-47b5-a344-791067be02d5'",",'Col':",COLUMN(BCDanhMucDauTu_06029!G36),",'Row':",ROW(BCDanhMucDauTu_06029!G36),",","'Format':'numberic'",",'Value':'",SUBSTITUTE(BCDanhMucDauTu_06029!G36,"'","\'"),"','TargetCode':''}")</f>
        <v>{'SheetId':'1deb9a6e-dc5a-4908-87cc-034ee9747e20','UId':'9d206dcc-b016-47b5-a344-791067be02d5','Col':7,'Row':36,'Format':'numberic','Value':' ','TargetCode':''}</v>
      </c>
    </row>
    <row r="296" spans="1:1">
      <c r="A296" t="str">
        <f>CONCATENATE("{'SheetId':'1deb9a6e-dc5a-4908-87cc-034ee9747e20'",",","'UId':'d149d88b-77fb-4541-8798-63154426abc2'",",'Col':",COLUMN(BCDanhMucDauTu_06029!A38),",'Row':",ROW(BCDanhMucDauTu_06029!A38),",","'ColDynamic':",COLUMN(BCDanhMucDauTu_06029!A36),",","'RowDynamic':",ROW(BCDanhMucDauTu_06029!A36),",","'Format':'numberic'",",'Value':'",SUBSTITUTE(BCDanhMucDauTu_06029!A38,"'","\'"),"','TargetCode':''}")</f>
        <v>{'SheetId':'1deb9a6e-dc5a-4908-87cc-034ee9747e20','UId':'d149d88b-77fb-4541-8798-63154426abc2','Col':1,'Row':38,'ColDynamic':1,'RowDynamic':36,'Format':'numberic','Value':' ','TargetCode':''}</v>
      </c>
    </row>
    <row r="297" spans="1:1">
      <c r="A297" t="str">
        <f>CONCATENATE("{'SheetId':'1deb9a6e-dc5a-4908-87cc-034ee9747e20'",",","'UId':'63355adb-73ff-4fd6-a4ee-6353f3830628'",",'Col':",COLUMN(BCDanhMucDauTu_06029!B38),",'Row':",ROW(BCDanhMucDauTu_06029!B38),",","'ColDynamic':",COLUMN(BCDanhMucDauTu_06029!B36),",","'RowDynamic':",ROW(BCDanhMucDauTu_06029!B36),",","'Format':'string'",",'Value':'",SUBSTITUTE(BCDanhMucDauTu_06029!B38,"'","\'"),"','TargetCode':''}")</f>
        <v>{'SheetId':'1deb9a6e-dc5a-4908-87cc-034ee9747e20','UId':'63355adb-73ff-4fd6-a4ee-6353f3830628','Col':2,'Row':38,'ColDynamic':2,'RowDynamic':36,'Format':'string','Value':'Tổng','TargetCode':''}</v>
      </c>
    </row>
    <row r="298" spans="1:1">
      <c r="A298" t="str">
        <f>CONCATENATE("{'SheetId':'1deb9a6e-dc5a-4908-87cc-034ee9747e20'",",","'UId':'34e26121-8d4b-46bb-836d-3cc1913c6909'",",'Col':",COLUMN(BCDanhMucDauTu_06029!C38),",'Row':",ROW(BCDanhMucDauTu_06029!C38),",","'ColDynamic':",COLUMN(BCDanhMucDauTu_06029!C36),",","'RowDynamic':",ROW(BCDanhMucDauTu_06029!C36),",","'Format':'numberic'",",'Value':'",SUBSTITUTE(BCDanhMucDauTu_06029!C38,"'","\'"),"','TargetCode':''}")</f>
        <v>{'SheetId':'1deb9a6e-dc5a-4908-87cc-034ee9747e20','UId':'34e26121-8d4b-46bb-836d-3cc1913c6909','Col':3,'Row':38,'ColDynamic':3,'RowDynamic':36,'Format':'numberic','Value':'2249','TargetCode':''}</v>
      </c>
    </row>
    <row r="299" spans="1:1">
      <c r="A299" t="str">
        <f>CONCATENATE("{'SheetId':'1deb9a6e-dc5a-4908-87cc-034ee9747e20'",",","'UId':'dcb7503a-9941-4910-9dba-c04cd291c91d'",",'Col':",COLUMN(BCDanhMucDauTu_06029!D38),",'Row':",ROW(BCDanhMucDauTu_06029!D38),",","'ColDynamic':",COLUMN(BCDanhMucDauTu_06029!D36),",","'RowDynamic':",ROW(BCDanhMucDauTu_06029!D36),",","'Format':'numberic'",",'Value':'",SUBSTITUTE(BCDanhMucDauTu_06029!D38,"'","\'"),"','TargetCode':''}")</f>
        <v>{'SheetId':'1deb9a6e-dc5a-4908-87cc-034ee9747e20','UId':'dcb7503a-9941-4910-9dba-c04cd291c91d','Col':4,'Row':38,'ColDynamic':4,'RowDynamic':36,'Format':'numberic','Value':' ','TargetCode':''}</v>
      </c>
    </row>
    <row r="300" spans="1:1">
      <c r="A300" t="str">
        <f>CONCATENATE("{'SheetId':'1deb9a6e-dc5a-4908-87cc-034ee9747e20'",",","'UId':'9ff33d6c-3426-46f5-98c3-f1cc3c6c563e'",",'Col':",COLUMN(BCDanhMucDauTu_06029!E38),",'Row':",ROW(BCDanhMucDauTu_06029!E38),",","'ColDynamic':",COLUMN(BCDanhMucDauTu_06029!E36),",","'RowDynamic':",ROW(BCDanhMucDauTu_06029!E36),",","'Format':'numberic'",",'Value':'",SUBSTITUTE(BCDanhMucDauTu_06029!E38,"'","\'"),"','TargetCode':''}")</f>
        <v>{'SheetId':'1deb9a6e-dc5a-4908-87cc-034ee9747e20','UId':'9ff33d6c-3426-46f5-98c3-f1cc3c6c563e','Col':5,'Row':38,'ColDynamic':5,'RowDynamic':36,'Format':'numberic','Value':' ','TargetCode':''}</v>
      </c>
    </row>
    <row r="301" spans="1:1">
      <c r="A301" t="str">
        <f>CONCATENATE("{'SheetId':'1deb9a6e-dc5a-4908-87cc-034ee9747e20'",",","'UId':'196bc559-44ca-4c84-bc88-37e0b2b7c0ca'",",'Col':",COLUMN(BCDanhMucDauTu_06029!F38),",'Row':",ROW(BCDanhMucDauTu_06029!F38),",","'ColDynamic':",COLUMN(BCDanhMucDauTu_06029!F36),",","'RowDynamic':",ROW(BCDanhMucDauTu_06029!F36),",","'Format':'numberic'",",'Value':'",SUBSTITUTE(BCDanhMucDauTu_06029!F38,"'","\'"),"','TargetCode':''}")</f>
        <v>{'SheetId':'1deb9a6e-dc5a-4908-87cc-034ee9747e20','UId':'196bc559-44ca-4c84-bc88-37e0b2b7c0ca','Col':6,'Row':38,'ColDynamic':6,'RowDynamic':36,'Format':'numberic','Value':'0','TargetCode':''}</v>
      </c>
    </row>
    <row r="302" spans="1:1">
      <c r="A302" t="str">
        <f>CONCATENATE("{'SheetId':'1deb9a6e-dc5a-4908-87cc-034ee9747e20'",",","'UId':'76830a4a-49b3-4200-8f4c-2ccbb1a8164a'",",'Col':",COLUMN(BCDanhMucDauTu_06029!G38),",'Row':",ROW(BCDanhMucDauTu_06029!G38),",","'ColDynamic':",COLUMN(BCDanhMucDauTu_06029!G36),",","'RowDynamic':",ROW(BCDanhMucDauTu_06029!G36),",","'Format':'numberic'",",'Value':'",SUBSTITUTE(BCDanhMucDauTu_06029!G38,"'","\'"),"','TargetCode':''}")</f>
        <v>{'SheetId':'1deb9a6e-dc5a-4908-87cc-034ee9747e20','UId':'76830a4a-49b3-4200-8f4c-2ccbb1a8164a','Col':7,'Row':38,'ColDynamic':7,'RowDynamic':36,'Format':'numberic','Value':'0','TargetCode':''}</v>
      </c>
    </row>
    <row r="303" spans="1:1">
      <c r="A303" t="str">
        <f>CONCATENATE("{'SheetId':'1deb9a6e-dc5a-4908-87cc-034ee9747e20'",",","'UId':'c5e58da8-6303-4f4b-8cfb-be632ed7700b'",",'Col':",COLUMN(BCDanhMucDauTu_06029!D39),",'Row':",ROW(BCDanhMucDauTu_06029!D39),",","'Format':'numberic'",",'Value':'",SUBSTITUTE(BCDanhMucDauTu_06029!D39,"'","\'"),"','TargetCode':''}")</f>
        <v>{'SheetId':'1deb9a6e-dc5a-4908-87cc-034ee9747e20','UId':'c5e58da8-6303-4f4b-8cfb-be632ed7700b','Col':4,'Row':39,'Format':'numberic','Value':' ','TargetCode':''}</v>
      </c>
    </row>
    <row r="304" spans="1:1">
      <c r="A304" t="str">
        <f>CONCATENATE("{'SheetId':'1deb9a6e-dc5a-4908-87cc-034ee9747e20'",",","'UId':'00ea0783-aace-414b-8975-b7b78127300d'",",'Col':",COLUMN(BCDanhMucDauTu_06029!E39),",'Row':",ROW(BCDanhMucDauTu_06029!E39),",","'Format':'numberic'",",'Value':'",SUBSTITUTE(BCDanhMucDauTu_06029!E39,"'","\'"),"','TargetCode':''}")</f>
        <v>{'SheetId':'1deb9a6e-dc5a-4908-87cc-034ee9747e20','UId':'00ea0783-aace-414b-8975-b7b78127300d','Col':5,'Row':39,'Format':'numberic','Value':' ','TargetCode':''}</v>
      </c>
    </row>
    <row r="305" spans="1:1">
      <c r="A305" t="str">
        <f>CONCATENATE("{'SheetId':'1deb9a6e-dc5a-4908-87cc-034ee9747e20'",",","'UId':'399d8c6f-4901-44ca-8111-9e12f616c487'",",'Col':",COLUMN(BCDanhMucDauTu_06029!F39),",'Row':",ROW(BCDanhMucDauTu_06029!F39),",","'Format':'numberic'",",'Value':'",SUBSTITUTE(BCDanhMucDauTu_06029!F39,"'","\'"),"','TargetCode':''}")</f>
        <v>{'SheetId':'1deb9a6e-dc5a-4908-87cc-034ee9747e20','UId':'399d8c6f-4901-44ca-8111-9e12f616c487','Col':6,'Row':39,'Format':'numberic','Value':' ','TargetCode':''}</v>
      </c>
    </row>
    <row r="306" spans="1:1">
      <c r="A306" t="str">
        <f>CONCATENATE("{'SheetId':'1deb9a6e-dc5a-4908-87cc-034ee9747e20'",",","'UId':'2cdda7fd-cb87-47da-8e30-06a3709bd609'",",'Col':",COLUMN(BCDanhMucDauTu_06029!G39),",'Row':",ROW(BCDanhMucDauTu_06029!G39),",","'Format':'numberic'",",'Value':'",SUBSTITUTE(BCDanhMucDauTu_06029!G39,"'","\'"),"','TargetCode':''}")</f>
        <v>{'SheetId':'1deb9a6e-dc5a-4908-87cc-034ee9747e20','UId':'2cdda7fd-cb87-47da-8e30-06a3709bd609','Col':7,'Row':39,'Format':'numberic','Value':' ','TargetCode':''}</v>
      </c>
    </row>
    <row r="307" spans="1:1">
      <c r="A307" t="str">
        <f>CONCATENATE("{'SheetId':'1deb9a6e-dc5a-4908-87cc-034ee9747e20'",",","'UId':'b8c20cc2-e76a-461c-ace9-e83abfcc1775'",",'Col':",COLUMN(BCDanhMucDauTu_06029!A43),",'Row':",ROW(BCDanhMucDauTu_06029!A43),",","'ColDynamic':",COLUMN(BCDanhMucDauTu_06029!A44),",","'RowDynamic':",ROW(BCDanhMucDauTu_06029!A44),",","'Format':'numberic'",",'Value':'",SUBSTITUTE(BCDanhMucDauTu_06029!A43,"'","\'"),"','TargetCode':''}")</f>
        <v>{'SheetId':'1deb9a6e-dc5a-4908-87cc-034ee9747e20','UId':'b8c20cc2-e76a-461c-ace9-e83abfcc1775','Col':1,'Row':43,'ColDynamic':1,'RowDynamic':44,'Format':'numberic','Value':' ','TargetCode':''}</v>
      </c>
    </row>
    <row r="308" spans="1:1">
      <c r="A308" t="str">
        <f>CONCATENATE("{'SheetId':'1deb9a6e-dc5a-4908-87cc-034ee9747e20'",",","'UId':'e6fa0887-9c0a-49b1-a5d5-d55f5bee7d17'",",'Col':",COLUMN(BCDanhMucDauTu_06029!B43),",'Row':",ROW(BCDanhMucDauTu_06029!B43),",","'ColDynamic':",COLUMN(BCDanhMucDauTu_06029!B44),",","'RowDynamic':",ROW(BCDanhMucDauTu_06029!B44),",","'Format':'string'",",'Value':'",SUBSTITUTE(BCDanhMucDauTu_06029!B43,"'","\'"),"','TargetCode':''}")</f>
        <v>{'SheetId':'1deb9a6e-dc5a-4908-87cc-034ee9747e20','UId':'e6fa0887-9c0a-49b1-a5d5-d55f5bee7d17','Col':2,'Row':43,'ColDynamic':2,'RowDynamic':44,'Format':'string','Value':'Tổng','TargetCode':''}</v>
      </c>
    </row>
    <row r="309" spans="1:1">
      <c r="A309" t="str">
        <f>CONCATENATE("{'SheetId':'1deb9a6e-dc5a-4908-87cc-034ee9747e20'",",","'UId':'6a029111-438c-4c2c-a425-15433a16ea47'",",'Col':",COLUMN(BCDanhMucDauTu_06029!C43),",'Row':",ROW(BCDanhMucDauTu_06029!C43),",","'ColDynamic':",COLUMN(BCDanhMucDauTu_06029!C44),",","'RowDynamic':",ROW(BCDanhMucDauTu_06029!C44),",","'Format':'numberic'",",'Value':'",SUBSTITUTE(BCDanhMucDauTu_06029!C43,"'","\'"),"','TargetCode':''}")</f>
        <v>{'SheetId':'1deb9a6e-dc5a-4908-87cc-034ee9747e20','UId':'6a029111-438c-4c2c-a425-15433a16ea47','Col':3,'Row':43,'ColDynamic':3,'RowDynamic':44,'Format':'numberic','Value':'2252','TargetCode':''}</v>
      </c>
    </row>
    <row r="310" spans="1:1">
      <c r="A310" t="str">
        <f>CONCATENATE("{'SheetId':'1deb9a6e-dc5a-4908-87cc-034ee9747e20'",",","'UId':'2af5b400-8abe-46e3-8b64-7efb4d13db84'",",'Col':",COLUMN(BCDanhMucDauTu_06029!D43),",'Row':",ROW(BCDanhMucDauTu_06029!D43),",","'ColDynamic':",COLUMN(BCDanhMucDauTu_06029!D44),",","'RowDynamic':",ROW(BCDanhMucDauTu_06029!D44),",","'Format':'numberic'",",'Value':'",SUBSTITUTE(BCDanhMucDauTu_06029!D43,"'","\'"),"','TargetCode':''}")</f>
        <v>{'SheetId':'1deb9a6e-dc5a-4908-87cc-034ee9747e20','UId':'2af5b400-8abe-46e3-8b64-7efb4d13db84','Col':4,'Row':43,'ColDynamic':4,'RowDynamic':44,'Format':'numberic','Value':' ','TargetCode':''}</v>
      </c>
    </row>
    <row r="311" spans="1:1">
      <c r="A311" t="str">
        <f>CONCATENATE("{'SheetId':'1deb9a6e-dc5a-4908-87cc-034ee9747e20'",",","'UId':'142640d6-6a87-400c-bc3e-fd34124b8a95'",",'Col':",COLUMN(BCDanhMucDauTu_06029!E43),",'Row':",ROW(BCDanhMucDauTu_06029!E43),",","'ColDynamic':",COLUMN(BCDanhMucDauTu_06029!E44),",","'RowDynamic':",ROW(BCDanhMucDauTu_06029!E44),",","'Format':'numberic'",",'Value':'",SUBSTITUTE(BCDanhMucDauTu_06029!E43,"'","\'"),"','TargetCode':''}")</f>
        <v>{'SheetId':'1deb9a6e-dc5a-4908-87cc-034ee9747e20','UId':'142640d6-6a87-400c-bc3e-fd34124b8a95','Col':5,'Row':43,'ColDynamic':5,'RowDynamic':44,'Format':'numberic','Value':' ','TargetCode':''}</v>
      </c>
    </row>
    <row r="312" spans="1:1">
      <c r="A312" t="str">
        <f>CONCATENATE("{'SheetId':'1deb9a6e-dc5a-4908-87cc-034ee9747e20'",",","'UId':'a4748164-33b9-46bd-8561-e8b3f76700ee'",",'Col':",COLUMN(BCDanhMucDauTu_06029!F43),",'Row':",ROW(BCDanhMucDauTu_06029!F43),",","'ColDynamic':",COLUMN(BCDanhMucDauTu_06029!F44),",","'RowDynamic':",ROW(BCDanhMucDauTu_06029!F44),",","'Format':'numberic'",",'Value':'",SUBSTITUTE(BCDanhMucDauTu_06029!F43,"'","\'"),"','TargetCode':''}")</f>
        <v>{'SheetId':'1deb9a6e-dc5a-4908-87cc-034ee9747e20','UId':'a4748164-33b9-46bd-8561-e8b3f76700ee','Col':6,'Row':43,'ColDynamic':6,'RowDynamic':44,'Format':'numberic','Value':'0','TargetCode':''}</v>
      </c>
    </row>
    <row r="313" spans="1:1">
      <c r="A313" t="str">
        <f>CONCATENATE("{'SheetId':'1deb9a6e-dc5a-4908-87cc-034ee9747e20'",",","'UId':'8b15b2dd-95b7-4075-8cb9-63831db4f74a'",",'Col':",COLUMN(BCDanhMucDauTu_06029!G43),",'Row':",ROW(BCDanhMucDauTu_06029!G43),",","'ColDynamic':",COLUMN(BCDanhMucDauTu_06029!G44),",","'RowDynamic':",ROW(BCDanhMucDauTu_06029!G44),",","'Format':'numberic'",",'Value':'",SUBSTITUTE(BCDanhMucDauTu_06029!G43,"'","\'"),"','TargetCode':''}")</f>
        <v>{'SheetId':'1deb9a6e-dc5a-4908-87cc-034ee9747e20','UId':'8b15b2dd-95b7-4075-8cb9-63831db4f74a','Col':7,'Row':43,'ColDynamic':7,'RowDynamic':44,'Format':'numberic','Value':'0','TargetCode':''}</v>
      </c>
    </row>
    <row r="314" spans="1:1">
      <c r="A314" t="str">
        <f>CONCATENATE("{'SheetId':'1deb9a6e-dc5a-4908-87cc-034ee9747e20'",",","'UId':'fe496e11-6071-47ac-9042-fb59341ce9d3'",",'Col':",COLUMN(BCDanhMucDauTu_06029!D44),",'Row':",ROW(BCDanhMucDauTu_06029!D44),",","'Format':'numberic'",",'Value':'",SUBSTITUTE(BCDanhMucDauTu_06029!D44,"'","\'"),"','TargetCode':''}")</f>
        <v>{'SheetId':'1deb9a6e-dc5a-4908-87cc-034ee9747e20','UId':'fe496e11-6071-47ac-9042-fb59341ce9d3','Col':4,'Row':44,'Format':'numberic','Value':' ','TargetCode':''}</v>
      </c>
    </row>
    <row r="315" spans="1:1">
      <c r="A315" t="str">
        <f>CONCATENATE("{'SheetId':'1deb9a6e-dc5a-4908-87cc-034ee9747e20'",",","'UId':'8f08a933-d633-4287-845a-9819dc196996'",",'Col':",COLUMN(BCDanhMucDauTu_06029!E44),",'Row':",ROW(BCDanhMucDauTu_06029!E44),",","'Format':'numberic'",",'Value':'",SUBSTITUTE(BCDanhMucDauTu_06029!E44,"'","\'"),"','TargetCode':''}")</f>
        <v>{'SheetId':'1deb9a6e-dc5a-4908-87cc-034ee9747e20','UId':'8f08a933-d633-4287-845a-9819dc196996','Col':5,'Row':44,'Format':'numberic','Value':' ','TargetCode':''}</v>
      </c>
    </row>
    <row r="316" spans="1:1">
      <c r="A316" t="str">
        <f>CONCATENATE("{'SheetId':'1deb9a6e-dc5a-4908-87cc-034ee9747e20'",",","'UId':'dad551f4-82a6-49f9-9019-06cb4c328a89'",",'Col':",COLUMN(BCDanhMucDauTu_06029!F44),",'Row':",ROW(BCDanhMucDauTu_06029!F44),",","'Format':'numberic'",",'Value':'",SUBSTITUTE(BCDanhMucDauTu_06029!F44,"'","\'"),"','TargetCode':''}")</f>
        <v>{'SheetId':'1deb9a6e-dc5a-4908-87cc-034ee9747e20','UId':'dad551f4-82a6-49f9-9019-06cb4c328a89','Col':6,'Row':44,'Format':'numberic','Value':' ','TargetCode':''}</v>
      </c>
    </row>
    <row r="317" spans="1:1">
      <c r="A317" t="str">
        <f>CONCATENATE("{'SheetId':'1deb9a6e-dc5a-4908-87cc-034ee9747e20'",",","'UId':'7bf94847-0bfe-4d96-ab7a-1ce79d9343f5'",",'Col':",COLUMN(BCDanhMucDauTu_06029!G44),",'Row':",ROW(BCDanhMucDauTu_06029!G44),",","'Format':'numberic'",",'Value':'",SUBSTITUTE(BCDanhMucDauTu_06029!G44,"'","\'"),"','TargetCode':''}")</f>
        <v>{'SheetId':'1deb9a6e-dc5a-4908-87cc-034ee9747e20','UId':'7bf94847-0bfe-4d96-ab7a-1ce79d9343f5','Col':7,'Row':44,'Format':'numberic','Value':' ','TargetCode':''}</v>
      </c>
    </row>
    <row r="318" spans="1:1">
      <c r="A318" t="str">
        <f>CONCATENATE("{'SheetId':'1deb9a6e-dc5a-4908-87cc-034ee9747e20'",",","'UId':'55eed474-1147-4da3-9086-9e821874c0a4'",",'Col':",COLUMN(BCDanhMucDauTu_06029!A48),",'Row':",ROW(BCDanhMucDauTu_06029!A48),",","'ColDynamic':",COLUMN(BCDanhMucDauTu_06029!A51),",","'RowDynamic':",ROW(BCDanhMucDauTu_06029!A51),",","'Format':'numberic'",",'Value':'",SUBSTITUTE(BCDanhMucDauTu_06029!A48,"'","\'"),"','TargetCode':''}")</f>
        <v>{'SheetId':'1deb9a6e-dc5a-4908-87cc-034ee9747e20','UId':'55eed474-1147-4da3-9086-9e821874c0a4','Col':1,'Row':48,'ColDynamic':1,'RowDynamic':51,'Format':'numberic','Value':' ','TargetCode':''}</v>
      </c>
    </row>
    <row r="319" spans="1:1">
      <c r="A319" t="str">
        <f>CONCATENATE("{'SheetId':'1deb9a6e-dc5a-4908-87cc-034ee9747e20'",",","'UId':'1c32b7bf-2ca1-44a0-8279-a8f01d6b7249'",",'Col':",COLUMN(BCDanhMucDauTu_06029!B48),",'Row':",ROW(BCDanhMucDauTu_06029!B48),",","'ColDynamic':",COLUMN(BCDanhMucDauTu_06029!B51),",","'RowDynamic':",ROW(BCDanhMucDauTu_06029!B51),",","'Format':'string'",",'Value':'",SUBSTITUTE(BCDanhMucDauTu_06029!B48,"'","\'"),"','TargetCode':''}")</f>
        <v>{'SheetId':'1deb9a6e-dc5a-4908-87cc-034ee9747e20','UId':'1c32b7bf-2ca1-44a0-8279-a8f01d6b7249','Col':2,'Row':48,'ColDynamic':2,'RowDynamic':51,'Format':'string','Value':'Tổng','TargetCode':''}</v>
      </c>
    </row>
    <row r="320" spans="1:1">
      <c r="A320" t="str">
        <f>CONCATENATE("{'SheetId':'1deb9a6e-dc5a-4908-87cc-034ee9747e20'",",","'UId':'f6a0865a-7cc4-4bd5-9c41-171ccfbe8908'",",'Col':",COLUMN(BCDanhMucDauTu_06029!C48),",'Row':",ROW(BCDanhMucDauTu_06029!C48),",","'ColDynamic':",COLUMN(BCDanhMucDauTu_06029!C51),",","'RowDynamic':",ROW(BCDanhMucDauTu_06029!C51),",","'Format':'numberic'",",'Value':'",SUBSTITUTE(BCDanhMucDauTu_06029!C48,"'","\'"),"','TargetCode':''}")</f>
        <v>{'SheetId':'1deb9a6e-dc5a-4908-87cc-034ee9747e20','UId':'f6a0865a-7cc4-4bd5-9c41-171ccfbe8908','Col':3,'Row':48,'ColDynamic':3,'RowDynamic':51,'Format':'numberic','Value':'2254','TargetCode':''}</v>
      </c>
    </row>
    <row r="321" spans="1:1">
      <c r="A321" t="str">
        <f>CONCATENATE("{'SheetId':'1deb9a6e-dc5a-4908-87cc-034ee9747e20'",",","'UId':'26677bc1-4784-4b02-a8da-eb1a17958c29'",",'Col':",COLUMN(BCDanhMucDauTu_06029!D48),",'Row':",ROW(BCDanhMucDauTu_06029!D48),",","'ColDynamic':",COLUMN(BCDanhMucDauTu_06029!D51),",","'RowDynamic':",ROW(BCDanhMucDauTu_06029!D51),",","'Format':'numberic'",",'Value':'",SUBSTITUTE(BCDanhMucDauTu_06029!D48,"'","\'"),"','TargetCode':''}")</f>
        <v>{'SheetId':'1deb9a6e-dc5a-4908-87cc-034ee9747e20','UId':'26677bc1-4784-4b02-a8da-eb1a17958c29','Col':4,'Row':48,'ColDynamic':4,'RowDynamic':51,'Format':'numberic','Value':' ','TargetCode':''}</v>
      </c>
    </row>
    <row r="322" spans="1:1">
      <c r="A322" t="str">
        <f>CONCATENATE("{'SheetId':'1deb9a6e-dc5a-4908-87cc-034ee9747e20'",",","'UId':'8088aec8-68fc-443f-8fce-4f1788e831ff'",",'Col':",COLUMN(BCDanhMucDauTu_06029!E48),",'Row':",ROW(BCDanhMucDauTu_06029!E48),",","'ColDynamic':",COLUMN(BCDanhMucDauTu_06029!E51),",","'RowDynamic':",ROW(BCDanhMucDauTu_06029!E51),",","'Format':'numberic'",",'Value':'",SUBSTITUTE(BCDanhMucDauTu_06029!E48,"'","\'"),"','TargetCode':''}")</f>
        <v>{'SheetId':'1deb9a6e-dc5a-4908-87cc-034ee9747e20','UId':'8088aec8-68fc-443f-8fce-4f1788e831ff','Col':5,'Row':48,'ColDynamic':5,'RowDynamic':51,'Format':'numberic','Value':' ','TargetCode':''}</v>
      </c>
    </row>
    <row r="323" spans="1:1">
      <c r="A323" t="str">
        <f>CONCATENATE("{'SheetId':'1deb9a6e-dc5a-4908-87cc-034ee9747e20'",",","'UId':'109895da-3858-4d8d-ab90-543bcf58b23e'",",'Col':",COLUMN(BCDanhMucDauTu_06029!F48),",'Row':",ROW(BCDanhMucDauTu_06029!F48),",","'ColDynamic':",COLUMN(BCDanhMucDauTu_06029!F51),",","'RowDynamic':",ROW(BCDanhMucDauTu_06029!F51),",","'Format':'numberic'",",'Value':'",SUBSTITUTE(BCDanhMucDauTu_06029!F48,"'","\'"),"','TargetCode':''}")</f>
        <v>{'SheetId':'1deb9a6e-dc5a-4908-87cc-034ee9747e20','UId':'109895da-3858-4d8d-ab90-543bcf58b23e','Col':6,'Row':48,'ColDynamic':6,'RowDynamic':51,'Format':'numberic','Value':'0','TargetCode':''}</v>
      </c>
    </row>
    <row r="324" spans="1:1">
      <c r="A324" t="str">
        <f>CONCATENATE("{'SheetId':'1deb9a6e-dc5a-4908-87cc-034ee9747e20'",",","'UId':'b12319f9-b486-4e3c-968f-635c2693280b'",",'Col':",COLUMN(BCDanhMucDauTu_06029!G48),",'Row':",ROW(BCDanhMucDauTu_06029!G48),",","'ColDynamic':",COLUMN(BCDanhMucDauTu_06029!G51),",","'RowDynamic':",ROW(BCDanhMucDauTu_06029!G51),",","'Format':'numberic'",",'Value':'",SUBSTITUTE(BCDanhMucDauTu_06029!G48,"'","\'"),"','TargetCode':''}")</f>
        <v>{'SheetId':'1deb9a6e-dc5a-4908-87cc-034ee9747e20','UId':'b12319f9-b486-4e3c-968f-635c2693280b','Col':7,'Row':48,'ColDynamic':7,'RowDynamic':51,'Format':'numberic','Value':'0','TargetCode':''}</v>
      </c>
    </row>
    <row r="325" spans="1:1">
      <c r="A325" t="str">
        <f>CONCATENATE("{'SheetId':'1deb9a6e-dc5a-4908-87cc-034ee9747e20'",",","'UId':'740ad2fc-8f8c-4571-bfbb-d73a204a23fa'",",'Col':",COLUMN(BCDanhMucDauTu_06029!D49),",'Row':",ROW(BCDanhMucDauTu_06029!D49),",","'Format':'numberic'",",'Value':'",SUBSTITUTE(BCDanhMucDauTu_06029!D49,"'","\'"),"','TargetCode':''}")</f>
        <v>{'SheetId':'1deb9a6e-dc5a-4908-87cc-034ee9747e20','UId':'740ad2fc-8f8c-4571-bfbb-d73a204a23fa','Col':4,'Row':49,'Format':'numberic','Value':' ','TargetCode':''}</v>
      </c>
    </row>
    <row r="326" spans="1:1">
      <c r="A326" t="str">
        <f>CONCATENATE("{'SheetId':'1deb9a6e-dc5a-4908-87cc-034ee9747e20'",",","'UId':'41643327-c3cb-4259-acbc-d10c8c939580'",",'Col':",COLUMN(BCDanhMucDauTu_06029!E49),",'Row':",ROW(BCDanhMucDauTu_06029!E49),",","'Format':'numberic'",",'Value':'",SUBSTITUTE(BCDanhMucDauTu_06029!E49,"'","\'"),"','TargetCode':''}")</f>
        <v>{'SheetId':'1deb9a6e-dc5a-4908-87cc-034ee9747e20','UId':'41643327-c3cb-4259-acbc-d10c8c939580','Col':5,'Row':49,'Format':'numberic','Value':' ','TargetCode':''}</v>
      </c>
    </row>
    <row r="327" spans="1:1">
      <c r="A327" t="str">
        <f>CONCATENATE("{'SheetId':'1deb9a6e-dc5a-4908-87cc-034ee9747e20'",",","'UId':'d007d564-0a98-45f4-94c4-a2e4056245bc'",",'Col':",COLUMN(BCDanhMucDauTu_06029!F49),",'Row':",ROW(BCDanhMucDauTu_06029!F49),",","'Format':'numberic'",",'Value':'",SUBSTITUTE(BCDanhMucDauTu_06029!F49,"'","\'"),"','TargetCode':''}")</f>
        <v>{'SheetId':'1deb9a6e-dc5a-4908-87cc-034ee9747e20','UId':'d007d564-0a98-45f4-94c4-a2e4056245bc','Col':6,'Row':49,'Format':'numberic','Value':'747464054300','TargetCode':''}</v>
      </c>
    </row>
    <row r="328" spans="1:1">
      <c r="A328" t="str">
        <f>CONCATENATE("{'SheetId':'1deb9a6e-dc5a-4908-87cc-034ee9747e20'",",","'UId':'87b8e950-d5f9-45b4-8cfb-d8108dd16f8f'",",'Col':",COLUMN(BCDanhMucDauTu_06029!G49),",'Row':",ROW(BCDanhMucDauTu_06029!G49),",","'Format':'numberic'",",'Value':'",SUBSTITUTE(BCDanhMucDauTu_06029!G49,"'","\'"),"','TargetCode':''}")</f>
        <v>{'SheetId':'1deb9a6e-dc5a-4908-87cc-034ee9747e20','UId':'87b8e950-d5f9-45b4-8cfb-d8108dd16f8f','Col':7,'Row':49,'Format':'numberic','Value':'0.936452010543776','TargetCode':''}</v>
      </c>
    </row>
    <row r="329" spans="1:1">
      <c r="A329" t="str">
        <f>CONCATENATE("{'SheetId':'1deb9a6e-dc5a-4908-87cc-034ee9747e20'",",","'UId':'70e2406f-94eb-466f-8d09-837ad44a449c'",",'Col':",COLUMN(BCDanhMucDauTu_06029!D50),",'Row':",ROW(BCDanhMucDauTu_06029!D50),",","'Format':'numberic'",",'Value':'",SUBSTITUTE(BCDanhMucDauTu_06029!D50,"'","\'"),"','TargetCode':''}")</f>
        <v>{'SheetId':'1deb9a6e-dc5a-4908-87cc-034ee9747e20','UId':'70e2406f-94eb-466f-8d09-837ad44a449c','Col':4,'Row':50,'Format':'numberic','Value':' ','TargetCode':''}</v>
      </c>
    </row>
    <row r="330" spans="1:1">
      <c r="A330" t="str">
        <f>CONCATENATE("{'SheetId':'1deb9a6e-dc5a-4908-87cc-034ee9747e20'",",","'UId':'d0c68994-6723-45f4-a51b-ec4a1f1cb761'",",'Col':",COLUMN(BCDanhMucDauTu_06029!E50),",'Row':",ROW(BCDanhMucDauTu_06029!E50),",","'Format':'numberic'",",'Value':'",SUBSTITUTE(BCDanhMucDauTu_06029!E50,"'","\'"),"','TargetCode':''}")</f>
        <v>{'SheetId':'1deb9a6e-dc5a-4908-87cc-034ee9747e20','UId':'d0c68994-6723-45f4-a51b-ec4a1f1cb761','Col':5,'Row':50,'Format':'numberic','Value':' ','TargetCode':''}</v>
      </c>
    </row>
    <row r="331" spans="1:1">
      <c r="A331" t="str">
        <f>CONCATENATE("{'SheetId':'1deb9a6e-dc5a-4908-87cc-034ee9747e20'",",","'UId':'6c78638c-c601-49bf-a9e5-d48c4258eadd'",",'Col':",COLUMN(BCDanhMucDauTu_06029!F50),",'Row':",ROW(BCDanhMucDauTu_06029!F50),",","'Format':'numberic'",",'Value':'",SUBSTITUTE(BCDanhMucDauTu_06029!F50,"'","\'"),"','TargetCode':''}")</f>
        <v>{'SheetId':'1deb9a6e-dc5a-4908-87cc-034ee9747e20','UId':'6c78638c-c601-49bf-a9e5-d48c4258eadd','Col':6,'Row':50,'Format':'numberic','Value':'','TargetCode':''}</v>
      </c>
    </row>
    <row r="332" spans="1:1">
      <c r="A332" t="str">
        <f>CONCATENATE("{'SheetId':'1deb9a6e-dc5a-4908-87cc-034ee9747e20'",",","'UId':'bb82eed3-a7c3-4954-be20-20a9717d4026'",",'Col':",COLUMN(BCDanhMucDauTu_06029!G50),",'Row':",ROW(BCDanhMucDauTu_06029!G50),",","'Format':'numberic'",",'Value':'",SUBSTITUTE(BCDanhMucDauTu_06029!G50,"'","\'"),"','TargetCode':''}")</f>
        <v>{'SheetId':'1deb9a6e-dc5a-4908-87cc-034ee9747e20','UId':'bb82eed3-a7c3-4954-be20-20a9717d4026','Col':7,'Row':50,'Format':'numberic','Value':'','TargetCode':''}</v>
      </c>
    </row>
    <row r="333" spans="1:1">
      <c r="A333" t="str">
        <f>CONCATENATE("{'SheetId':'1deb9a6e-dc5a-4908-87cc-034ee9747e20'",",","'UId':'4fe6fd2f-049f-4c3b-a78b-58fd08d62d7d'",",'Col':",COLUMN(BCDanhMucDauTu_06029!A59),",'Row':",ROW(BCDanhMucDauTu_06029!A59),",","'ColDynamic':",COLUMN(BCDanhMucDauTu_06029!A62),",","'RowDynamic':",ROW(BCDanhMucDauTu_06029!A62),",","'Format':'numberic'",",'Value':'",SUBSTITUTE(BCDanhMucDauTu_06029!A59,"'","\'"),"','TargetCode':''}")</f>
        <v>{'SheetId':'1deb9a6e-dc5a-4908-87cc-034ee9747e20','UId':'4fe6fd2f-049f-4c3b-a78b-58fd08d62d7d','Col':1,'Row':59,'ColDynamic':1,'RowDynamic':62,'Format':'numberic','Value':' ','TargetCode':''}</v>
      </c>
    </row>
    <row r="334" spans="1:1">
      <c r="A334" t="str">
        <f>CONCATENATE("{'SheetId':'1deb9a6e-dc5a-4908-87cc-034ee9747e20'",",","'UId':'21737fa5-5263-466a-9802-c554ec94ffeb'",",'Col':",COLUMN(BCDanhMucDauTu_06029!B59),",'Row':",ROW(BCDanhMucDauTu_06029!B59),",","'ColDynamic':",COLUMN(BCDanhMucDauTu_06029!B62),",","'RowDynamic':",ROW(BCDanhMucDauTu_06029!B62),",","'Format':'string'",",'Value':'",SUBSTITUTE(BCDanhMucDauTu_06029!B59,"'","\'"),"','TargetCode':''}")</f>
        <v>{'SheetId':'1deb9a6e-dc5a-4908-87cc-034ee9747e20','UId':'21737fa5-5263-466a-9802-c554ec94ffeb','Col':2,'Row':59,'ColDynamic':2,'RowDynamic':62,'Format':'string','Value':'Tổng','TargetCode':''}</v>
      </c>
    </row>
    <row r="335" spans="1:1">
      <c r="A335" t="str">
        <f>CONCATENATE("{'SheetId':'1deb9a6e-dc5a-4908-87cc-034ee9747e20'",",","'UId':'b1780ae8-e3e9-4d68-b8e3-06dc22233b5c'",",'Col':",COLUMN(BCDanhMucDauTu_06029!C59),",'Row':",ROW(BCDanhMucDauTu_06029!C59),",","'ColDynamic':",COLUMN(BCDanhMucDauTu_06029!C62),",","'RowDynamic':",ROW(BCDanhMucDauTu_06029!C62),",","'Format':'numberic'",",'Value':'",SUBSTITUTE(BCDanhMucDauTu_06029!C59,"'","\'"),"','TargetCode':''}")</f>
        <v>{'SheetId':'1deb9a6e-dc5a-4908-87cc-034ee9747e20','UId':'b1780ae8-e3e9-4d68-b8e3-06dc22233b5c','Col':3,'Row':59,'ColDynamic':3,'RowDynamic':62,'Format':'numberic','Value':'2257','TargetCode':''}</v>
      </c>
    </row>
    <row r="336" spans="1:1">
      <c r="A336" t="str">
        <f>CONCATENATE("{'SheetId':'1deb9a6e-dc5a-4908-87cc-034ee9747e20'",",","'UId':'fd0c415a-d2bc-42ee-b389-414f8400dae8'",",'Col':",COLUMN(BCDanhMucDauTu_06029!D59),",'Row':",ROW(BCDanhMucDauTu_06029!D59),",","'ColDynamic':",COLUMN(BCDanhMucDauTu_06029!D62),",","'RowDynamic':",ROW(BCDanhMucDauTu_06029!D62),",","'Format':'numberic'",",'Value':'",SUBSTITUTE(BCDanhMucDauTu_06029!D59,"'","\'"),"','TargetCode':''}")</f>
        <v>{'SheetId':'1deb9a6e-dc5a-4908-87cc-034ee9747e20','UId':'fd0c415a-d2bc-42ee-b389-414f8400dae8','Col':4,'Row':59,'ColDynamic':4,'RowDynamic':62,'Format':'numberic','Value':' ','TargetCode':''}</v>
      </c>
    </row>
    <row r="337" spans="1:1">
      <c r="A337" t="str">
        <f>CONCATENATE("{'SheetId':'1deb9a6e-dc5a-4908-87cc-034ee9747e20'",",","'UId':'816243e8-9c85-4ba1-805c-371f6b4844e4'",",'Col':",COLUMN(BCDanhMucDauTu_06029!E59),",'Row':",ROW(BCDanhMucDauTu_06029!E59),",","'ColDynamic':",COLUMN(BCDanhMucDauTu_06029!E62),",","'RowDynamic':",ROW(BCDanhMucDauTu_06029!E62),",","'Format':'numberic'",",'Value':'",SUBSTITUTE(BCDanhMucDauTu_06029!E59,"'","\'"),"','TargetCode':''}")</f>
        <v>{'SheetId':'1deb9a6e-dc5a-4908-87cc-034ee9747e20','UId':'816243e8-9c85-4ba1-805c-371f6b4844e4','Col':5,'Row':59,'ColDynamic':5,'RowDynamic':62,'Format':'numberic','Value':' ','TargetCode':''}</v>
      </c>
    </row>
    <row r="338" spans="1:1">
      <c r="A338" t="str">
        <f>CONCATENATE("{'SheetId':'1deb9a6e-dc5a-4908-87cc-034ee9747e20'",",","'UId':'2efa8183-1804-400f-919b-54e0d328e017'",",'Col':",COLUMN(BCDanhMucDauTu_06029!F59),",'Row':",ROW(BCDanhMucDauTu_06029!F59),",","'ColDynamic':",COLUMN(BCDanhMucDauTu_06029!F62),",","'RowDynamic':",ROW(BCDanhMucDauTu_06029!F62),",","'Format':'numberic'",",'Value':'",SUBSTITUTE(BCDanhMucDauTu_06029!F59,"'","\'"),"','TargetCode':''}")</f>
        <v>{'SheetId':'1deb9a6e-dc5a-4908-87cc-034ee9747e20','UId':'2efa8183-1804-400f-919b-54e0d328e017','Col':6,'Row':59,'ColDynamic':6,'RowDynamic':62,'Format':'numberic','Value':'88500000','TargetCode':''}</v>
      </c>
    </row>
    <row r="339" spans="1:1">
      <c r="A339" t="str">
        <f>CONCATENATE("{'SheetId':'1deb9a6e-dc5a-4908-87cc-034ee9747e20'",",","'UId':'890ca93f-4ffa-4063-bc4e-3ca8427d321f'",",'Col':",COLUMN(BCDanhMucDauTu_06029!G59),",'Row':",ROW(BCDanhMucDauTu_06029!G59),",","'ColDynamic':",COLUMN(BCDanhMucDauTu_06029!G62),",","'RowDynamic':",ROW(BCDanhMucDauTu_06029!G62),",","'Format':'numberic'",",'Value':'",SUBSTITUTE(BCDanhMucDauTu_06029!G59,"'","\'"),"','TargetCode':''}")</f>
        <v>{'SheetId':'1deb9a6e-dc5a-4908-87cc-034ee9747e20','UId':'890ca93f-4ffa-4063-bc4e-3ca8427d321f','Col':7,'Row':59,'ColDynamic':7,'RowDynamic':62,'Format':'numberic','Value':'0.000110876238738647','TargetCode':''}</v>
      </c>
    </row>
    <row r="340" spans="1:1">
      <c r="A340" t="str">
        <f>CONCATENATE("{'SheetId':'1deb9a6e-dc5a-4908-87cc-034ee9747e20'",",","'UId':'df249e66-a9ea-45a2-9c76-d51aecb2379d'",",'Col':",COLUMN(BCDanhMucDauTu_06029!D60),",'Row':",ROW(BCDanhMucDauTu_06029!D60),",","'Format':'numberic'",",'Value':'",SUBSTITUTE(BCDanhMucDauTu_06029!D60,"'","\'"),"','TargetCode':''}")</f>
        <v>{'SheetId':'1deb9a6e-dc5a-4908-87cc-034ee9747e20','UId':'df249e66-a9ea-45a2-9c76-d51aecb2379d','Col':4,'Row':60,'Format':'numberic','Value':' ','TargetCode':''}</v>
      </c>
    </row>
    <row r="341" spans="1:1">
      <c r="A341" t="str">
        <f>CONCATENATE("{'SheetId':'1deb9a6e-dc5a-4908-87cc-034ee9747e20'",",","'UId':'a81df1b4-0c26-4bbd-9a9d-27dc4b538b2c'",",'Col':",COLUMN(BCDanhMucDauTu_06029!E60),",'Row':",ROW(BCDanhMucDauTu_06029!E60),",","'Format':'numberic'",",'Value':'",SUBSTITUTE(BCDanhMucDauTu_06029!E60,"'","\'"),"','TargetCode':''}")</f>
        <v>{'SheetId':'1deb9a6e-dc5a-4908-87cc-034ee9747e20','UId':'a81df1b4-0c26-4bbd-9a9d-27dc4b538b2c','Col':5,'Row':60,'Format':'numberic','Value':' ','TargetCode':''}</v>
      </c>
    </row>
    <row r="342" spans="1:1">
      <c r="A342" t="str">
        <f>CONCATENATE("{'SheetId':'1deb9a6e-dc5a-4908-87cc-034ee9747e20'",",","'UId':'4a9e3616-ca24-464d-b5e2-89b07d4dab94'",",'Col':",COLUMN(BCDanhMucDauTu_06029!F60),",'Row':",ROW(BCDanhMucDauTu_06029!F60),",","'Format':'numberic'",",'Value':'",SUBSTITUTE(BCDanhMucDauTu_06029!F60,"'","\'"),"','TargetCode':''}")</f>
        <v>{'SheetId':'1deb9a6e-dc5a-4908-87cc-034ee9747e20','UId':'4a9e3616-ca24-464d-b5e2-89b07d4dab94','Col':6,'Row':60,'Format':'numberic','Value':'','TargetCode':''}</v>
      </c>
    </row>
    <row r="343" spans="1:1">
      <c r="A343" t="str">
        <f>CONCATENATE("{'SheetId':'1deb9a6e-dc5a-4908-87cc-034ee9747e20'",",","'UId':'4cbb5dbb-7a56-4367-b451-172c5d9fc088'",",'Col':",COLUMN(BCDanhMucDauTu_06029!G60),",'Row':",ROW(BCDanhMucDauTu_06029!G60),",","'Format':'numberic'",",'Value':'",SUBSTITUTE(BCDanhMucDauTu_06029!G60,"'","\'"),"','TargetCode':''}")</f>
        <v>{'SheetId':'1deb9a6e-dc5a-4908-87cc-034ee9747e20','UId':'4cbb5dbb-7a56-4367-b451-172c5d9fc088','Col':7,'Row':60,'Format':'numberic','Value':'','TargetCode':''}</v>
      </c>
    </row>
    <row r="344" spans="1:1">
      <c r="A344" t="str">
        <f>CONCATENATE("{'SheetId':'1deb9a6e-dc5a-4908-87cc-034ee9747e20'",",","'UId':'70357de6-0706-48a2-a361-da95bcaa1827'",",'Col':",COLUMN(BCDanhMucDauTu_06029!D61),",'Row':",ROW(BCDanhMucDauTu_06029!D61),",","'Format':'numberic'",",'Value':'",SUBSTITUTE(BCDanhMucDauTu_06029!D61,"'","\'"),"','TargetCode':''}")</f>
        <v>{'SheetId':'1deb9a6e-dc5a-4908-87cc-034ee9747e20','UId':'70357de6-0706-48a2-a361-da95bcaa1827','Col':4,'Row':61,'Format':'numberic','Value':' ','TargetCode':''}</v>
      </c>
    </row>
    <row r="345" spans="1:1">
      <c r="A345" t="str">
        <f>CONCATENATE("{'SheetId':'1deb9a6e-dc5a-4908-87cc-034ee9747e20'",",","'UId':'4f148c59-190d-4dad-aff9-126f4ce81c6d'",",'Col':",COLUMN(BCDanhMucDauTu_06029!E61),",'Row':",ROW(BCDanhMucDauTu_06029!E61),",","'Format':'numberic'",",'Value':'",SUBSTITUTE(BCDanhMucDauTu_06029!E61,"'","\'"),"','TargetCode':''}")</f>
        <v>{'SheetId':'1deb9a6e-dc5a-4908-87cc-034ee9747e20','UId':'4f148c59-190d-4dad-aff9-126f4ce81c6d','Col':5,'Row':61,'Format':'numberic','Value':' ','TargetCode':''}</v>
      </c>
    </row>
    <row r="346" spans="1:1">
      <c r="A346" t="str">
        <f>CONCATENATE("{'SheetId':'1deb9a6e-dc5a-4908-87cc-034ee9747e20'",",","'UId':'6ba9d2bf-7322-4bb6-be73-05a728f53c5a'",",'Col':",COLUMN(BCDanhMucDauTu_06029!F61),",'Row':",ROW(BCDanhMucDauTu_06029!F61),",","'Format':'numberic'",",'Value':'",SUBSTITUTE(BCDanhMucDauTu_06029!F61,"'","\'"),"','TargetCode':''}")</f>
        <v>{'SheetId':'1deb9a6e-dc5a-4908-87cc-034ee9747e20','UId':'6ba9d2bf-7322-4bb6-be73-05a728f53c5a','Col':6,'Row':61,'Format':'numberic','Value':'50634694896','TargetCode':''}</v>
      </c>
    </row>
    <row r="347" spans="1:1">
      <c r="A347" t="str">
        <f>CONCATENATE("{'SheetId':'1deb9a6e-dc5a-4908-87cc-034ee9747e20'",",","'UId':'cad08826-aed0-458d-a3df-563ee1ca2782'",",'Col':",COLUMN(BCDanhMucDauTu_06029!G61),",'Row':",ROW(BCDanhMucDauTu_06029!G61),",","'Format':'numberic'",",'Value':'",SUBSTITUTE(BCDanhMucDauTu_06029!G61,"'","\'"),"','TargetCode':''}")</f>
        <v>{'SheetId':'1deb9a6e-dc5a-4908-87cc-034ee9747e20','UId':'cad08826-aed0-458d-a3df-563ee1ca2782','Col':7,'Row':61,'Format':'numberic','Value':'0.0634371132174855','TargetCode':''}</v>
      </c>
    </row>
    <row r="348" spans="1:1">
      <c r="A348" t="str">
        <f>CONCATENATE("{'SheetId':'1deb9a6e-dc5a-4908-87cc-034ee9747e20'",",","'UId':'26452794-e0d2-44f2-8c51-7f5465fbf4cf'",",'Col':",COLUMN(BCDanhMucDauTu_06029!A65),",'Row':",ROW(BCDanhMucDauTu_06029!A65),",","'ColDynamic':",COLUMN(BCDanhMucDauTu_06029!A60),",","'RowDynamic':",ROW(BCDanhMucDauTu_06029!A60),",","'Format':'string'",",'Value':'",SUBSTITUTE(BCDanhMucDauTu_06029!A65,"'","\'"),"','TargetCode':''}")</f>
        <v>{'SheetId':'1deb9a6e-dc5a-4908-87cc-034ee9747e20','UId':'26452794-e0d2-44f2-8c51-7f5465fbf4cf','Col':1,'Row':65,'ColDynamic':1,'RowDynamic':60,'Format':'string','Value':' ','TargetCode':''}</v>
      </c>
    </row>
    <row r="349" spans="1:1">
      <c r="A349" t="str">
        <f>CONCATENATE("{'SheetId':'1deb9a6e-dc5a-4908-87cc-034ee9747e20'",",","'UId':'9b14eff9-5e45-4cf1-9494-0604b89ed28b'",",'Col':",COLUMN(BCDanhMucDauTu_06029!B65),",'Row':",ROW(BCDanhMucDauTu_06029!B65),",","'ColDynamic':",COLUMN(BCDanhMucDauTu_06029!B60),",","'RowDynamic':",ROW(BCDanhMucDauTu_06029!B60),",","'Format':'string'",",'Value':'",SUBSTITUTE(BCDanhMucDauTu_06029!B65,"'","\'"),"','TargetCode':''}")</f>
        <v>{'SheetId':'1deb9a6e-dc5a-4908-87cc-034ee9747e20','UId':'9b14eff9-5e45-4cf1-9494-0604b89ed28b','Col':2,'Row':65,'ColDynamic':2,'RowDynamic':60,'Format':'string','Value':'Tiền gửi ngân hàng','TargetCode':''}</v>
      </c>
    </row>
    <row r="350" spans="1:1">
      <c r="A350" t="str">
        <f>CONCATENATE("{'SheetId':'1deb9a6e-dc5a-4908-87cc-034ee9747e20'",",","'UId':'8d66f097-23e3-4ef9-8131-e5ac52c6b32f'",",'Col':",COLUMN(BCDanhMucDauTu_06029!C65),",'Row':",ROW(BCDanhMucDauTu_06029!C65),",","'ColDynamic':",COLUMN(BCDanhMucDauTu_06029!C60),",","'RowDynamic':",ROW(BCDanhMucDauTu_06029!C60),",","'Format':'string'",",'Value':'",SUBSTITUTE(BCDanhMucDauTu_06029!C65,"'","\'"),"','TargetCode':''}")</f>
        <v>{'SheetId':'1deb9a6e-dc5a-4908-87cc-034ee9747e20','UId':'8d66f097-23e3-4ef9-8131-e5ac52c6b32f','Col':3,'Row':65,'ColDynamic':3,'RowDynamic':60,'Format':'string','Value':'2260','TargetCode':''}</v>
      </c>
    </row>
    <row r="351" spans="1:1">
      <c r="A351" t="str">
        <f>CONCATENATE("{'SheetId':'1deb9a6e-dc5a-4908-87cc-034ee9747e20'",",","'UId':'ead9614a-658c-4220-bedf-ca1bfba113ca'",",'Col':",COLUMN(BCDanhMucDauTu_06029!D65),",'Row':",ROW(BCDanhMucDauTu_06029!D65),",","'ColDynamic':",COLUMN(BCDanhMucDauTu_06029!D60),",","'RowDynamic':",ROW(BCDanhMucDauTu_06029!D60),",","'Format':'numberic'",",'Value':'",SUBSTITUTE(BCDanhMucDauTu_06029!D65,"'","\'"),"','TargetCode':''}")</f>
        <v>{'SheetId':'1deb9a6e-dc5a-4908-87cc-034ee9747e20','UId':'ead9614a-658c-4220-bedf-ca1bfba113ca','Col':4,'Row':65,'ColDynamic':4,'RowDynamic':60,'Format':'numberic','Value':' ','TargetCode':''}</v>
      </c>
    </row>
    <row r="352" spans="1:1">
      <c r="A352" t="str">
        <f>CONCATENATE("{'SheetId':'1deb9a6e-dc5a-4908-87cc-034ee9747e20'",",","'UId':'4fdfc09c-5e5b-40ad-b617-c48d140e6fbc'",",'Col':",COLUMN(BCDanhMucDauTu_06029!E65),",'Row':",ROW(BCDanhMucDauTu_06029!E65),",","'ColDynamic':",COLUMN(BCDanhMucDauTu_06029!E60),",","'RowDynamic':",ROW(BCDanhMucDauTu_06029!E60),",","'Format':'numberic'",",'Value':'",SUBSTITUTE(BCDanhMucDauTu_06029!E65,"'","\'"),"','TargetCode':''}")</f>
        <v>{'SheetId':'1deb9a6e-dc5a-4908-87cc-034ee9747e20','UId':'4fdfc09c-5e5b-40ad-b617-c48d140e6fbc','Col':5,'Row':65,'ColDynamic':5,'RowDynamic':60,'Format':'numberic','Value':' ','TargetCode':''}</v>
      </c>
    </row>
    <row r="353" spans="1:1">
      <c r="A353" t="str">
        <f>CONCATENATE("{'SheetId':'1deb9a6e-dc5a-4908-87cc-034ee9747e20'",",","'UId':'ba8351a8-8ef9-4c39-b20c-9e499c7302c4'",",'Col':",COLUMN(BCDanhMucDauTu_06029!F65),",'Row':",ROW(BCDanhMucDauTu_06029!F65),",","'ColDynamic':",COLUMN(BCDanhMucDauTu_06029!F60),",","'RowDynamic':",ROW(BCDanhMucDauTu_06029!F60),",","'Format':'numberic'",",'Value':'",SUBSTITUTE(BCDanhMucDauTu_06029!F65,"'","\'"),"','TargetCode':''}")</f>
        <v>{'SheetId':'1deb9a6e-dc5a-4908-87cc-034ee9747e20','UId':'ba8351a8-8ef9-4c39-b20c-9e499c7302c4','Col':6,'Row':65,'ColDynamic':6,'RowDynamic':60,'Format':'numberic','Value':'0','TargetCode':''}</v>
      </c>
    </row>
    <row r="354" spans="1:1">
      <c r="A354" t="str">
        <f>CONCATENATE("{'SheetId':'1deb9a6e-dc5a-4908-87cc-034ee9747e20'",",","'UId':'20aec549-2649-4108-8c50-4ff697541fea'",",'Col':",COLUMN(BCDanhMucDauTu_06029!G65),",'Row':",ROW(BCDanhMucDauTu_06029!G65),",","'ColDynamic':",COLUMN(BCDanhMucDauTu_06029!G60),",","'RowDynamic':",ROW(BCDanhMucDauTu_06029!G60),",","'Format':'numberic'",",'Value':'",SUBSTITUTE(BCDanhMucDauTu_06029!G65,"'","\'"),"','TargetCode':''}")</f>
        <v>{'SheetId':'1deb9a6e-dc5a-4908-87cc-034ee9747e20','UId':'20aec549-2649-4108-8c50-4ff697541fea','Col':7,'Row':65,'ColDynamic':7,'RowDynamic':60,'Format':'numberic','Value':'0','TargetCode':''}</v>
      </c>
    </row>
    <row r="355" spans="1:1">
      <c r="A355" t="str">
        <f>CONCATENATE("{'SheetId':'1deb9a6e-dc5a-4908-87cc-034ee9747e20'",",","'UId':'c94d94d7-01a6-4c24-95e6-4f83c62d0567'",",'Col':",COLUMN(BCDanhMucDauTu_06029!A67),",'Row':",ROW(BCDanhMucDauTu_06029!A67),",","'ColDynamic':",COLUMN(BCDanhMucDauTu_06029!A62),",","'RowDynamic':",ROW(BCDanhMucDauTu_06029!A62),",","'Format':'string'",",'Value':'",SUBSTITUTE(BCDanhMucDauTu_06029!A67,"'","\'"),"','TargetCode':''}")</f>
        <v>{'SheetId':'1deb9a6e-dc5a-4908-87cc-034ee9747e20','UId':'c94d94d7-01a6-4c24-95e6-4f83c62d0567','Col':1,'Row':67,'ColDynamic':1,'RowDynamic':62,'Format':'string','Value':' ','TargetCode':''}</v>
      </c>
    </row>
    <row r="356" spans="1:1">
      <c r="A356" t="str">
        <f>CONCATENATE("{'SheetId':'1deb9a6e-dc5a-4908-87cc-034ee9747e20'",",","'UId':'333b59bf-d7bf-4903-a769-681773c5c1d6'",",'Col':",COLUMN(BCDanhMucDauTu_06029!B67),",'Row':",ROW(BCDanhMucDauTu_06029!B67),",","'ColDynamic':",COLUMN(BCDanhMucDauTu_06029!B62),",","'RowDynamic':",ROW(BCDanhMucDauTu_06029!B62),",","'Format':'string'",",'Value':'",SUBSTITUTE(BCDanhMucDauTu_06029!B67,"'","\'"),"','TargetCode':''}")</f>
        <v>{'SheetId':'1deb9a6e-dc5a-4908-87cc-034ee9747e20','UId':'333b59bf-d7bf-4903-a769-681773c5c1d6','Col':2,'Row':67,'ColDynamic':2,'RowDynamic':62,'Format':'string','Value':'','TargetCode':''}</v>
      </c>
    </row>
    <row r="357" spans="1:1">
      <c r="A357" t="str">
        <f>CONCATENATE("{'SheetId':'1deb9a6e-dc5a-4908-87cc-034ee9747e20'",",","'UId':'70dcb08c-d0c0-43e8-87c7-cb83b1736902'",",'Col':",COLUMN(BCDanhMucDauTu_06029!C67),",'Row':",ROW(BCDanhMucDauTu_06029!C67),",","'ColDynamic':",COLUMN(BCDanhMucDauTu_06029!C62),",","'RowDynamic':",ROW(BCDanhMucDauTu_06029!C62),",","'Format':'string'",",'Value':'",SUBSTITUTE(BCDanhMucDauTu_06029!C67,"'","\'"),"','TargetCode':''}")</f>
        <v>{'SheetId':'1deb9a6e-dc5a-4908-87cc-034ee9747e20','UId':'70dcb08c-d0c0-43e8-87c7-cb83b1736902','Col':3,'Row':67,'ColDynamic':3,'RowDynamic':62,'Format':'string','Value':'','TargetCode':''}</v>
      </c>
    </row>
    <row r="358" spans="1:1">
      <c r="A358" t="str">
        <f>CONCATENATE("{'SheetId':'1deb9a6e-dc5a-4908-87cc-034ee9747e20'",",","'UId':'b98b0710-edbe-464f-91cc-a50943b92e53'",",'Col':",COLUMN(BCDanhMucDauTu_06029!D67),",'Row':",ROW(BCDanhMucDauTu_06029!D67),",","'ColDynamic':",COLUMN(BCDanhMucDauTu_06029!D62),",","'RowDynamic':",ROW(BCDanhMucDauTu_06029!D62),",","'Format':'numberic'",",'Value':'",SUBSTITUTE(BCDanhMucDauTu_06029!D67,"'","\'"),"','TargetCode':''}")</f>
        <v>{'SheetId':'1deb9a6e-dc5a-4908-87cc-034ee9747e20','UId':'b98b0710-edbe-464f-91cc-a50943b92e53','Col':4,'Row':67,'ColDynamic':4,'RowDynamic':62,'Format':'numberic','Value':' ','TargetCode':''}</v>
      </c>
    </row>
    <row r="359" spans="1:1">
      <c r="A359" t="str">
        <f>CONCATENATE("{'SheetId':'1deb9a6e-dc5a-4908-87cc-034ee9747e20'",",","'UId':'1e5e338d-e8d3-484c-a931-f154e681f9d1'",",'Col':",COLUMN(BCDanhMucDauTu_06029!E67),",'Row':",ROW(BCDanhMucDauTu_06029!E67),",","'ColDynamic':",COLUMN(BCDanhMucDauTu_06029!E62),",","'RowDynamic':",ROW(BCDanhMucDauTu_06029!E62),",","'Format':'numberic'",",'Value':'",SUBSTITUTE(BCDanhMucDauTu_06029!E67,"'","\'"),"','TargetCode':''}")</f>
        <v>{'SheetId':'1deb9a6e-dc5a-4908-87cc-034ee9747e20','UId':'1e5e338d-e8d3-484c-a931-f154e681f9d1','Col':5,'Row':67,'ColDynamic':5,'RowDynamic':62,'Format':'numberic','Value':' ','TargetCode':''}</v>
      </c>
    </row>
    <row r="360" spans="1:1">
      <c r="A360" t="str">
        <f>CONCATENATE("{'SheetId':'1deb9a6e-dc5a-4908-87cc-034ee9747e20'",",","'UId':'f0171a12-b46c-408e-9769-0674783f4494'",",'Col':",COLUMN(BCDanhMucDauTu_06029!F67),",'Row':",ROW(BCDanhMucDauTu_06029!F67),",","'ColDynamic':",COLUMN(BCDanhMucDauTu_06029!F62),",","'RowDynamic':",ROW(BCDanhMucDauTu_06029!F62),",","'Format':'numberic'",",'Value':'",SUBSTITUTE(BCDanhMucDauTu_06029!F67,"'","\'"),"','TargetCode':''}")</f>
        <v>{'SheetId':'1deb9a6e-dc5a-4908-87cc-034ee9747e20','UId':'f0171a12-b46c-408e-9769-0674783f4494','Col':6,'Row':67,'ColDynamic':6,'RowDynamic':62,'Format':'numberic','Value':' ','TargetCode':''}</v>
      </c>
    </row>
    <row r="361" spans="1:1">
      <c r="A361" t="str">
        <f>CONCATENATE("{'SheetId':'1deb9a6e-dc5a-4908-87cc-034ee9747e20'",",","'UId':'123dfcbf-9d8f-4865-9abd-67aef0fb2ded'",",'Col':",COLUMN(BCDanhMucDauTu_06029!G67),",'Row':",ROW(BCDanhMucDauTu_06029!G67),",","'ColDynamic':",COLUMN(BCDanhMucDauTu_06029!G62),",","'RowDynamic':",ROW(BCDanhMucDauTu_06029!G62),",","'Format':'numberic'",",'Value':'",SUBSTITUTE(BCDanhMucDauTu_06029!G67,"'","\'"),"','TargetCode':''}")</f>
        <v>{'SheetId':'1deb9a6e-dc5a-4908-87cc-034ee9747e20','UId':'123dfcbf-9d8f-4865-9abd-67aef0fb2ded','Col':7,'Row':67,'ColDynamic':7,'RowDynamic':62,'Format':'numberic','Value':' ','TargetCode':''}</v>
      </c>
    </row>
    <row r="362" spans="1:1">
      <c r="A362" t="str">
        <f>CONCATENATE("{'SheetId':'1deb9a6e-dc5a-4908-87cc-034ee9747e20'",",","'UId':'61c7d7e9-4c4a-4062-8012-4877345d4ca2'",",'Col':",COLUMN(BCDanhMucDauTu_06029!D69),",'Row':",ROW(BCDanhMucDauTu_06029!D69),",","'Format':'numberic'",",'Value':'",SUBSTITUTE(BCDanhMucDauTu_06029!D69,"'","\'"),"','TargetCode':''}")</f>
        <v>{'SheetId':'1deb9a6e-dc5a-4908-87cc-034ee9747e20','UId':'61c7d7e9-4c4a-4062-8012-4877345d4ca2','Col':4,'Row':69,'Format':'numberic','Value':' ','TargetCode':''}</v>
      </c>
    </row>
    <row r="363" spans="1:1">
      <c r="A363" t="str">
        <f>CONCATENATE("{'SheetId':'1deb9a6e-dc5a-4908-87cc-034ee9747e20'",",","'UId':'55eb1cfc-48db-45d7-badc-9126702dbaca'",",'Col':",COLUMN(BCDanhMucDauTu_06029!E69),",'Row':",ROW(BCDanhMucDauTu_06029!E69),",","'Format':'numberic'",",'Value':'",SUBSTITUTE(BCDanhMucDauTu_06029!E69,"'","\'"),"','TargetCode':''}")</f>
        <v>{'SheetId':'1deb9a6e-dc5a-4908-87cc-034ee9747e20','UId':'55eb1cfc-48db-45d7-badc-9126702dbaca','Col':5,'Row':69,'Format':'numberic','Value':' ','TargetCode':''}</v>
      </c>
    </row>
    <row r="364" spans="1:1">
      <c r="A364" t="str">
        <f>CONCATENATE("{'SheetId':'1deb9a6e-dc5a-4908-87cc-034ee9747e20'",",","'UId':'0b0a71cf-8b1c-4a88-a170-2b7251d20ffa'",",'Col':",COLUMN(BCDanhMucDauTu_06029!F69),",'Row':",ROW(BCDanhMucDauTu_06029!F69),",","'Format':'numberic'",",'Value':'",SUBSTITUTE(BCDanhMucDauTu_06029!F69,"'","\'"),"','TargetCode':''}")</f>
        <v>{'SheetId':'1deb9a6e-dc5a-4908-87cc-034ee9747e20','UId':'0b0a71cf-8b1c-4a88-a170-2b7251d20ffa','Col':6,'Row':69,'Format':'numberic','Value':'50634694896','TargetCode':''}</v>
      </c>
    </row>
    <row r="365" spans="1:1">
      <c r="A365" t="str">
        <f>CONCATENATE("{'SheetId':'1deb9a6e-dc5a-4908-87cc-034ee9747e20'",",","'UId':'3ec63538-3a98-477e-b957-0e4550274988'",",'Col':",COLUMN(BCDanhMucDauTu_06029!G69),",'Row':",ROW(BCDanhMucDauTu_06029!G69),",","'Format':'numberic'",",'Value':'",SUBSTITUTE(BCDanhMucDauTu_06029!G69,"'","\'"),"','TargetCode':''}")</f>
        <v>{'SheetId':'1deb9a6e-dc5a-4908-87cc-034ee9747e20','UId':'3ec63538-3a98-477e-b957-0e4550274988','Col':7,'Row':69,'Format':'numberic','Value':'0.0634371132174855','TargetCode':''}</v>
      </c>
    </row>
    <row r="366" spans="1:1">
      <c r="A366" t="str">
        <f>CONCATENATE("{'SheetId':'1deb9a6e-dc5a-4908-87cc-034ee9747e20'",",","'UId':'b7e2b881-7166-4008-81ef-36fa655ba0d3'",",'Col':",COLUMN(BCDanhMucDauTu_06029!D70),",'Row':",ROW(BCDanhMucDauTu_06029!D70),",","'Format':'numberic'",",'Value':'",SUBSTITUTE(BCDanhMucDauTu_06029!D70,"'","\'"),"','TargetCode':''}")</f>
        <v>{'SheetId':'1deb9a6e-dc5a-4908-87cc-034ee9747e20','UId':'b7e2b881-7166-4008-81ef-36fa655ba0d3','Col':4,'Row':70,'Format':'numberic','Value':' ','TargetCode':''}</v>
      </c>
    </row>
    <row r="367" spans="1:1">
      <c r="A367" t="str">
        <f>CONCATENATE("{'SheetId':'1deb9a6e-dc5a-4908-87cc-034ee9747e20'",",","'UId':'b0198f8c-cffe-4d00-9816-22e0fa96124d'",",'Col':",COLUMN(BCDanhMucDauTu_06029!E70),",'Row':",ROW(BCDanhMucDauTu_06029!E70),",","'Format':'numberic'",",'Value':'",SUBSTITUTE(BCDanhMucDauTu_06029!E70,"'","\'"),"','TargetCode':''}")</f>
        <v>{'SheetId':'1deb9a6e-dc5a-4908-87cc-034ee9747e20','UId':'b0198f8c-cffe-4d00-9816-22e0fa96124d','Col':5,'Row':70,'Format':'numberic','Value':' ','TargetCode':''}</v>
      </c>
    </row>
    <row r="368" spans="1:1">
      <c r="A368" t="str">
        <f>CONCATENATE("{'SheetId':'1deb9a6e-dc5a-4908-87cc-034ee9747e20'",",","'UId':'2a23d1c5-766a-4746-bd88-93015d1e4053'",",'Col':",COLUMN(BCDanhMucDauTu_06029!F70),",'Row':",ROW(BCDanhMucDauTu_06029!F70),",","'Format':'numberic'",",'Value':'",SUBSTITUTE(BCDanhMucDauTu_06029!F70,"'","\'"),"','TargetCode':''}")</f>
        <v>{'SheetId':'1deb9a6e-dc5a-4908-87cc-034ee9747e20','UId':'2a23d1c5-766a-4746-bd88-93015d1e4053','Col':6,'Row':70,'Format':'numberic','Value':'798187249196','TargetCode':''}</v>
      </c>
    </row>
    <row r="369" spans="1:1">
      <c r="A369" t="str">
        <f>CONCATENATE("{'SheetId':'1deb9a6e-dc5a-4908-87cc-034ee9747e20'",",","'UId':'ca227d64-7ddf-4c5b-94c2-f07049f1a645'",",'Col':",COLUMN(BCDanhMucDauTu_06029!G70),",'Row':",ROW(BCDanhMucDauTu_06029!G70),",","'Format':'numberic'",",'Value':'",SUBSTITUTE(BCDanhMucDauTu_06029!G70,"'","\'"),"','TargetCode':''}")</f>
        <v>{'SheetId':'1deb9a6e-dc5a-4908-87cc-034ee9747e20','UId':'ca227d64-7ddf-4c5b-94c2-f07049f1a645','Col':7,'Row':70,'Format':'numberic','Value':'1','TargetCode':''}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{'SheetId':'eea37401-614e-480f-bf0c-66e62a21c940','UId':'8fe4c321-a5c4-4a50-a26e-af5571876426','Col':4,'Row':3,'Format':'numberic','Value':'0.0175972861325477','TargetCode':''}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{'SheetId':'eea37401-614e-480f-bf0c-66e62a21c940','UId':'e505df99-52a5-4046-b588-70e17a64bc04','Col':5,'Row':3,'Format':'numberic','Value':'0.0175973551085008','TargetCode':''}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{'SheetId':'eea37401-614e-480f-bf0c-66e62a21c940','UId':'906b49c2-3105-44f5-a32d-07590223a8f2','Col':4,'Row':4,'Format':'numberic','Value':'0.000890448614982247','TargetCode':''}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{'SheetId':'eea37401-614e-480f-bf0c-66e62a21c940','UId':'1292eb8e-a778-4ce5-ab53-509a4c8a9832','Col':5,'Row':4,'Format':'numberic','Value':'0.000919644059147825','TargetCode':''}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{'SheetId':'eea37401-614e-480f-bf0c-66e62a21c940','UId':'043b7f89-a817-4764-b06f-cc2a71ce03b0','Col':4,'Row':5,'Format':'numberic','Value':'0.00116043378035752','TargetCode':''}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{'SheetId':'eea37401-614e-480f-bf0c-66e62a21c940','UId':'99e0f9cc-8606-43f9-8ce6-a58dc892af79','Col':5,'Row':5,'Format':'numberic','Value':'0.00123974381494279','TargetCode':''}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{'SheetId':'eea37401-614e-480f-bf0c-66e62a21c940','UId':'5a5a30c0-7249-46cc-a3d5-6518c7410f2b','Col':4,'Row':6,'Format':'numberic','Value':'0.000101912435956011','TargetCode':''}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{'SheetId':'eea37401-614e-480f-bf0c-66e62a21c940','UId':'b6bb9469-63ab-4fda-88bd-7b1865b669bf','Col':5,'Row':6,'Format':'numberic','Value':'0.000109917333633962','TargetCode':''}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{'SheetId':'eea37401-614e-480f-bf0c-66e62a21c940','UId':'e3f08122-3427-41af-b11b-1a46844a64fc','Col':4,'Row':9,'Format':'numberic','Value':'0.000237930902673025','TargetCode':''}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{'SheetId':'eea37401-614e-480f-bf0c-66e62a21c940','UId':'9e68654a-171d-4fbe-8c69-6a6d18753f97','Col':5,'Row':9,'Format':'numberic','Value':'0.00025661961825963','TargetCode':''}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{'SheetId':'eea37401-614e-480f-bf0c-66e62a21c940','UId':'01528f3a-d80f-403f-9e7e-01c54429c341','Col':4,'Row':10,'Format':'numberic','Value':'0.0213874252009201','TargetCode':''}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{'SheetId':'eea37401-614e-480f-bf0c-66e62a21c940','UId':'2e9dd82c-3e13-4dfb-9508-7eb62f82b7a5','Col':5,'Row':10,'Format':'numberic','Value':'0.0215796515040556','TargetCode':''}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{'SheetId':'eea37401-614e-480f-bf0c-66e62a21c940','UId':'e04710a4-564b-4804-a3c9-8b96b736ccd0','Col':4,'Row':11,'Format':'numberic','Value':'0.582700373550077','TargetCode':''}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{'SheetId':'eea37401-614e-480f-bf0c-66e62a21c940','UId':'0421496e-49be-42f6-bd5e-4ff79e46d605','Col':5,'Row':11,'Format':'numberic','Value':'0.598884383479001','TargetCode':''}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{'SheetId':'eea37401-614e-480f-bf0c-66e62a21c940','UId':'759e81e7-6be1-448f-8880-c7fb179e0f97','Col':4,'Row':14,'Format':'numberic','Value':'182899745000','TargetCode':''}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{'SheetId':'eea37401-614e-480f-bf0c-66e62a21c940','UId':'d55f381c-544c-4c22-a6c9-f44d9ae2c1ab','Col':5,'Row':14,'Format':'numberic','Value':'169648110300','TargetCode':''}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{'SheetId':'eea37401-614e-480f-bf0c-66e62a21c940','UId':'5b9de7f0-70a7-42bf-94c8-d94c81c70e42','Col':4,'Row':15,'Format':'numberic','Value':'182899745000','TargetCode':''}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{'SheetId':'eea37401-614e-480f-bf0c-66e62a21c940','UId':'85d68133-b410-4986-a2ae-00da0ca256bd','Col':5,'Row':15,'Format':'numberic','Value':'169648110300','TargetCode':''}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{'SheetId':'eea37401-614e-480f-bf0c-66e62a21c940','UId':'31f6ac2c-5e3e-4a12-b200-cf5f834a027b','Col':4,'Row':16,'Format':'numberic','Value':'18289974.5','TargetCode':''}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{'SheetId':'eea37401-614e-480f-bf0c-66e62a21c940','UId':'e12c39c4-7956-414a-b632-d0af1c2ab599','Col':5,'Row':16,'Format':'numberic','Value':'16964811.03','TargetCode':''}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{'SheetId':'eea37401-614e-480f-bf0c-66e62a21c940','UId':'b08c24e4-4516-482b-a697-9d62ff87afcf','Col':4,'Row':17,'Format':'numberic','Value':'11451019500','TargetCode':''}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{'SheetId':'eea37401-614e-480f-bf0c-66e62a21c940','UId':'a7ccfa80-7e7d-4308-b36d-abc719c80bf3','Col':5,'Row':17,'Format':'numberic','Value':'13251634700','TargetCode':''}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{'SheetId':'eea37401-614e-480f-bf0c-66e62a21c940','UId':'e8ec4ef9-08e4-4e39-8477-ae21a99e8959','Col':4,'Row':18,'Format':'numberic','Value':'2797555.59','TargetCode':''}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{'SheetId':'eea37401-614e-480f-bf0c-66e62a21c940','UId':'dde8a5b2-e9c7-4f1b-a63c-0174479280ef','Col':5,'Row':18,'Format':'numberic','Value':'2776438.45','TargetCode':''}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{'SheetId':'eea37401-614e-480f-bf0c-66e62a21c940','UId':'0e4c1db2-c20e-4d52-853c-271375cc313a','Col':4,'Row':19,'Format':'numberic','Value':'27975555900','TargetCode':''}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{'SheetId':'eea37401-614e-480f-bf0c-66e62a21c940','UId':'12f0bb36-f2e3-462a-b5c8-133ec8de4536','Col':5,'Row':19,'Format':'numberic','Value':'27764384500','TargetCode':''}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{'SheetId':'eea37401-614e-480f-bf0c-66e62a21c940','UId':'99c017fe-183e-4244-a2e8-3180fad52922','Col':4,'Row':20,'Format':'numberic','Value':'-1652453.64','TargetCode':''}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{'SheetId':'eea37401-614e-480f-bf0c-66e62a21c940','UId':'b3b6a8fb-5b81-4dc7-b0e6-531f207f2848','Col':5,'Row':20,'Format':'numberic','Value':'-1451274.98','TargetCode':''}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{'SheetId':'eea37401-614e-480f-bf0c-66e62a21c940','UId':'d7299fb4-5fbd-49ea-a765-7a162fd18f1e','Col':4,'Row':21,'Format':'numberic','Value':'-16524536400','TargetCode':''}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{'SheetId':'eea37401-614e-480f-bf0c-66e62a21c940','UId':'15c659ac-ac36-4f95-b662-8fcd6067cf35','Col':5,'Row':21,'Format':'numberic','Value':'-14512749800','TargetCode':''}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{'SheetId':'eea37401-614e-480f-bf0c-66e62a21c940','UId':'232e2092-5dcd-464b-b1fe-07f27efe2d21','Col':4,'Row':22,'Format':'numberic','Value':'194350764500','TargetCode':''}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{'SheetId':'eea37401-614e-480f-bf0c-66e62a21c940','UId':'fa41f074-2315-4e28-81ff-52700c300177','Col':5,'Row':22,'Format':'numberic','Value':'182899745000','TargetCode':''}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{'SheetId':'eea37401-614e-480f-bf0c-66e62a21c940','UId':'d8289881-c7ab-468c-ad5d-bf473cb76780','Col':4,'Row':23,'Format':'numberic','Value':'194350764500','TargetCode':''}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{'SheetId':'eea37401-614e-480f-bf0c-66e62a21c940','UId':'994ed5e1-c943-4620-8991-d05a125691b0','Col':5,'Row':23,'Format':'numberic','Value':'182899745000','TargetCode':''}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{'SheetId':'eea37401-614e-480f-bf0c-66e62a21c940','UId':'7120d041-84df-4b71-aa97-9c53b5ab7f97','Col':4,'Row':24,'Format':'numberic','Value':'19435076.45','TargetCode':''}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{'SheetId':'eea37401-614e-480f-bf0c-66e62a21c940','UId':'ee5817e5-5c8c-481c-bd88-acd0b7e7eb64','Col':5,'Row':24,'Format':'numberic','Value':'18289974.5','TargetCode':''}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{'SheetId':'eea37401-614e-480f-bf0c-66e62a21c940','UId':'83b16c86-f622-444a-8fd4-b601d346c031','Col':4,'Row':25,'Format':'percentage','Value':'0.002','TargetCode':''}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{'SheetId':'eea37401-614e-480f-bf0c-66e62a21c940','UId':'6080a665-802c-4b21-ade4-e67d42c38ace','Col':5,'Row':25,'Format':'percentage','Value':'0.0036','TargetCode':''}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{'SheetId':'eea37401-614e-480f-bf0c-66e62a21c940','UId':'dc7a563a-ad1d-4847-ad52-60ae8b13af41','Col':4,'Row':26,'Format':'percentage','Value':'0.4486','TargetCode':''}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{'SheetId':'eea37401-614e-480f-bf0c-66e62a21c940','UId':'c291a5ad-47fa-4a53-a5d4-2c97806fed49','Col':5,'Row':26,'Format':'percentage','Value':'0.4938','TargetCode':''}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{'SheetId':'eea37401-614e-480f-bf0c-66e62a21c940','UId':'71e817fa-136e-4e66-8e01-e228a752c25d','Col':4,'Row':27,'Format':'percentage','Value':'0.3564','TargetCode':''}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{'SheetId':'eea37401-614e-480f-bf0c-66e62a21c940','UId':'09a70799-3c67-42d0-9f37-8841480fa73f','Col':5,'Row':27,'Format':'percentage','Value':'0.3934','TargetCode':''}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{'SheetId':'eea37401-614e-480f-bf0c-66e62a21c940','UId':'19d7d32d-f72f-4744-9b80-66561ae1073a','Col':4,'Row':28,'Format':'numberic','Value':'28188','TargetCode':''}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{'SheetId':'eea37401-614e-480f-bf0c-66e62a21c940','UId':'2c2fe24e-69d3-4ae8-a8c8-c603f2a4a32c','Col':5,'Row':28,'Format':'numberic','Value':'26260','TargetCode':''}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{'SheetId':'eea37401-614e-480f-bf0c-66e62a21c940','UId':'507c37af-0901-43e1-8af6-f40112c246e3','Col':4,'Row':29,'Format':'numberic','Value':'40818.3','TargetCode':''}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{'SheetId':'eea37401-614e-480f-bf0c-66e62a21c940','UId':'bb1a5a18-9ac0-4a7c-9c34-d6fbecc14baf','Col':5,'Row':29,'Format':'numberic','Value':'40115.57','TargetCode':''}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ZQanqfKKPiZ8XQcx9imIR2oH5zvCVmZ7865uej6V+PM=</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rLuyFvFFKjlcEAGaOiFAtfjIvPbrnoUaqaVxp0oCmbk=</DigestValue>
    </Reference>
  </SignedInfo>
  <SignatureValue>h2Tmhf3Ll0FwkTYwKbA2tzmOlkMUUdYzUvxQio9MV0i0Xr2UVdeSmzMdSGVNRFY3Rk2qysPf2tHg
7ri31Ij1IClo1d1OaByMb0RjPBfPTKhQtV7UbH9jzLiStbhTjv5PfouXrcCybofHFpc2rfwfBYil
xCggEmbsF0LwB1b3q7yxe89eRZCPjzbLqeMpq6TwlZXbCUvm5XUbDjY/PV3u1IJZ80BrIHgV3LSM
2a1UfFQ8YOdt+DdQJ7h8pD2K/hxTMVOPY0x16Na41oPST8sc+W8jP70JJTYZGG6sBo+T9RBd2mrp
Zu3M8DMJl+Z9YWknB1VmtJz5U7RaVR19SLytaA==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MPfjvHKBDlKH+rlN8EV6f52q8ZSKOrccyvyWLy/lmsM=</DigestValue>
      </Reference>
      <Reference URI="/xl/comments2.xml?ContentType=application/vnd.openxmlformats-officedocument.spreadsheetml.comments+xml">
        <DigestMethod Algorithm="http://www.w3.org/2001/04/xmlenc#sha256"/>
        <DigestValue>ogNOwVtoSLRTQw+0uJOwYX4PGJRHE1T1kAEporSduNw=</DigestValue>
      </Reference>
      <Reference URI="/xl/comments3.xml?ContentType=application/vnd.openxmlformats-officedocument.spreadsheetml.comments+xml">
        <DigestMethod Algorithm="http://www.w3.org/2001/04/xmlenc#sha256"/>
        <DigestValue>8BGEvh2/VsmWU5bTT33/MjXgokuew3Y5d7UsumC+GJk=</DigestValue>
      </Reference>
      <Reference URI="/xl/comments4.xml?ContentType=application/vnd.openxmlformats-officedocument.spreadsheetml.comments+xml">
        <DigestMethod Algorithm="http://www.w3.org/2001/04/xmlenc#sha256"/>
        <DigestValue>dpt2p5iYWSz1/7NuVwavO9wDSgcgQGalrkXAset+PNw=</DigestValue>
      </Reference>
      <Reference URI="/xl/comments5.xml?ContentType=application/vnd.openxmlformats-officedocument.spreadsheetml.comments+xml">
        <DigestMethod Algorithm="http://www.w3.org/2001/04/xmlenc#sha256"/>
        <DigestValue>q27ch9ullaWN5gRH19BmLPrIg0CR+epkvUoNeVFkzf4=</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yWOqPqqwzS0eiDbnfMLLuHicvRll6sTq8VUOzESYTp4=</DigestValue>
      </Reference>
      <Reference URI="/xl/drawings/vmlDrawing2.vml?ContentType=application/vnd.openxmlformats-officedocument.vmlDrawing">
        <DigestMethod Algorithm="http://www.w3.org/2001/04/xmlenc#sha256"/>
        <DigestValue>ud/iHzGSWeQy+m2sdexq2t+0PhvGCkG8A+D4Pd5aFzA=</DigestValue>
      </Reference>
      <Reference URI="/xl/drawings/vmlDrawing3.vml?ContentType=application/vnd.openxmlformats-officedocument.vmlDrawing">
        <DigestMethod Algorithm="http://www.w3.org/2001/04/xmlenc#sha256"/>
        <DigestValue>VS238NlIg6XifeEdjIdG5gvvmjf9vGLDbMAsplE1svQ=</DigestValue>
      </Reference>
      <Reference URI="/xl/drawings/vmlDrawing4.vml?ContentType=application/vnd.openxmlformats-officedocument.vmlDrawing">
        <DigestMethod Algorithm="http://www.w3.org/2001/04/xmlenc#sha256"/>
        <DigestValue>qjjDpsEodFpXItWqC7/GlZ351vna3ES5SmZsHuCNY4o=</DigestValue>
      </Reference>
      <Reference URI="/xl/drawings/vmlDrawing5.vml?ContentType=application/vnd.openxmlformats-officedocument.vmlDrawing">
        <DigestMethod Algorithm="http://www.w3.org/2001/04/xmlenc#sha256"/>
        <DigestValue>tpCOap1Ns1u1DaRu+VWTF737RqRlsjMpfq9TibUvPqw=</DigestValue>
      </Reference>
      <Reference URI="/xl/drawings/vmlDrawing6.vml?ContentType=application/vnd.openxmlformats-officedocument.vmlDrawing">
        <DigestMethod Algorithm="http://www.w3.org/2001/04/xmlenc#sha256"/>
        <DigestValue>9XmWnIoKWWR3gjcGWhdZJQbGCkxds+aZr3PnBonuor4=</DigestValue>
      </Reference>
      <Reference URI="/xl/drawings/vmlDrawing7.vml?ContentType=application/vnd.openxmlformats-officedocument.vmlDrawing">
        <DigestMethod Algorithm="http://www.w3.org/2001/04/xmlenc#sha256"/>
        <DigestValue>63cCYBPp9chBwjVcsWMZV+7NOrljHSmtZdmLrEeoryQ=</DigestValue>
      </Reference>
      <Reference URI="/xl/drawings/vmlDrawing8.vml?ContentType=application/vnd.openxmlformats-officedocument.vmlDrawing">
        <DigestMethod Algorithm="http://www.w3.org/2001/04/xmlenc#sha256"/>
        <DigestValue>CyCsBI8ek1qzUTDmSfqNeV/trgxFmCpr0yod6zLXmmk=</DigestValue>
      </Reference>
      <Reference URI="/xl/sharedStrings.xml?ContentType=application/vnd.openxmlformats-officedocument.spreadsheetml.sharedStrings+xml">
        <DigestMethod Algorithm="http://www.w3.org/2001/04/xmlenc#sha256"/>
        <DigestValue>Y/63o1EFhohPwIT8FHKUk+rxjLtvGfle7X+SdvpU/8w=</DigestValue>
      </Reference>
      <Reference URI="/xl/styles.xml?ContentType=application/vnd.openxmlformats-officedocument.spreadsheetml.styles+xml">
        <DigestMethod Algorithm="http://www.w3.org/2001/04/xmlenc#sha256"/>
        <DigestValue>EDQ2JDvpJ8qN2jIETI1HVNTz556AxIFte+2YRDGPXIY=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qhNTLSe/f5xjoouoEEQFafmOkhyYc7v5D1CWeikBbSs=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Oj6HdA1wXdMswC+NauYE8jgMZqP8UTssx4/5BGFSpyk=</DigestValue>
      </Reference>
      <Reference URI="/xl/worksheets/sheet10.xml?ContentType=application/vnd.openxmlformats-officedocument.spreadsheetml.worksheet+xml">
        <DigestMethod Algorithm="http://www.w3.org/2001/04/xmlenc#sha256"/>
        <DigestValue>Lx4504lrhvjYgYmLk3WKTEOlYZXKiiv4JAAiv3i7JVc=</DigestValue>
      </Reference>
      <Reference URI="/xl/worksheets/sheet2.xml?ContentType=application/vnd.openxmlformats-officedocument.spreadsheetml.worksheet+xml">
        <DigestMethod Algorithm="http://www.w3.org/2001/04/xmlenc#sha256"/>
        <DigestValue>/lykMr4CAJ9wCw31L4qrt4Vq3m66i+um+hNRgmjyM8k=</DigestValue>
      </Reference>
      <Reference URI="/xl/worksheets/sheet3.xml?ContentType=application/vnd.openxmlformats-officedocument.spreadsheetml.worksheet+xml">
        <DigestMethod Algorithm="http://www.w3.org/2001/04/xmlenc#sha256"/>
        <DigestValue>77a6BujiDWjMZNqPAyqlag6Y1nMZuAZm5VxUwFI4Lp8=</DigestValue>
      </Reference>
      <Reference URI="/xl/worksheets/sheet4.xml?ContentType=application/vnd.openxmlformats-officedocument.spreadsheetml.worksheet+xml">
        <DigestMethod Algorithm="http://www.w3.org/2001/04/xmlenc#sha256"/>
        <DigestValue>VYYHhYdjIRittxYAdCTSkh3hPp+OJU3M1k08Q/OEaus=</DigestValue>
      </Reference>
      <Reference URI="/xl/worksheets/sheet5.xml?ContentType=application/vnd.openxmlformats-officedocument.spreadsheetml.worksheet+xml">
        <DigestMethod Algorithm="http://www.w3.org/2001/04/xmlenc#sha256"/>
        <DigestValue>gj/BKauVXO9rQ7PXJzXK5CYjT0fK+QscjMlfmBVM7xs=</DigestValue>
      </Reference>
      <Reference URI="/xl/worksheets/sheet6.xml?ContentType=application/vnd.openxmlformats-officedocument.spreadsheetml.worksheet+xml">
        <DigestMethod Algorithm="http://www.w3.org/2001/04/xmlenc#sha256"/>
        <DigestValue>ms6VtHd78pRmo9n6bg0Jf+unyc6X7kAJUT/3Mw2ZrsQ=</DigestValue>
      </Reference>
      <Reference URI="/xl/worksheets/sheet7.xml?ContentType=application/vnd.openxmlformats-officedocument.spreadsheetml.worksheet+xml">
        <DigestMethod Algorithm="http://www.w3.org/2001/04/xmlenc#sha256"/>
        <DigestValue>J5kf2IPcHugWykPKvjondbCVr80F2pp9C9b6rHxXMmQ=</DigestValue>
      </Reference>
      <Reference URI="/xl/worksheets/sheet8.xml?ContentType=application/vnd.openxmlformats-officedocument.spreadsheetml.worksheet+xml">
        <DigestMethod Algorithm="http://www.w3.org/2001/04/xmlenc#sha256"/>
        <DigestValue>EJpvzETglT7NXOGG9tEE4KeuRrTGdoZ1UbM65QNpMkQ=</DigestValue>
      </Reference>
      <Reference URI="/xl/worksheets/sheet9.xml?ContentType=application/vnd.openxmlformats-officedocument.spreadsheetml.worksheet+xml">
        <DigestMethod Algorithm="http://www.w3.org/2001/04/xmlenc#sha256"/>
        <DigestValue>UWrTgrKSC62GLaS+HsE7HYgAPSqUlVAI20fPizKixss=</DigestValue>
      </Reference>
    </Manifest>
    <SignatureProperties>
      <SignatureProperty Id="idSignatureTime" Target="#idPackageSignature">
        <mdssi:SignatureTime xmlns:mdssi="http://schemas.openxmlformats.org/package/2006/digital-signature">
          <mdssi:Format>YYYY-MM-DDThh:mm:ssTZD</mdssi:Format>
          <mdssi:Value>2025-01-20T04:30:17Z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2025-01-20T04:30:17Z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d1HecA6WMmccVm4JmiUypsAcAzftYvPsJciz66rfpoQ=</DigestValue>
    </Reference>
    <Reference Type="http://www.w3.org/2000/09/xmldsig#Object" URI="#idOfficeObject">
      <DigestMethod Algorithm="http://www.w3.org/2001/04/xmlenc#sha256"/>
      <DigestValue>KauJJ6n9iNlScCmYrYdqMGgp1vPhEf6kbnTDZTuVv64=</DigestValue>
    </Reference>
    <Reference Type="http://uri.etsi.org/01903#SignedProperties" URI="#idSignedProperties">
      <Transforms>
        <Transform Algorithm="http://www.w3.org/TR/2001/REC-xml-c14n-20010315"/>
      </Transforms>
      <DigestMethod Algorithm="http://www.w3.org/2001/04/xmlenc#sha256"/>
      <DigestValue>AKnTSl4EvSmBnABRDsDXIUetrvhAIty+Of33/CQzkHg=</DigestValue>
    </Reference>
  </SignedInfo>
  <SignatureValue>Ltyx5Tu2CHbl/B537kqrDvhLjddaXjPfm1mAS+RzuoMip/D2Z1nsaBDBCFbZdT6qdhZtwiZDS2D2
RyGRjt7Q290H6Qz8yCg1fXmYC0MBHwLtfnt6q/lFdjwf/RbMTpSYvvosGFl3ofMtwJlq3X0xmbq8
QGaHwkjq/E1abDR3r1YMgFGJGXYDqwu9N0EOlUTH4dkv6k8pkeiBpEUbRyPNIs7le1ZbATNRXLZa
2Dqcc65O4cnlq/RlPI3r9hcSz5xqIwegmSE5MsOrjdkA5W4bgWcNWJoxAjItnTN7MmhQuPylV/yZ
+IvzkKbRvjqfk48TbzA3y7szHn3DLGdRny77wQ==</SignatureValue>
  <KeyInfo>
    <X509Data>
      <X509Certificate>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bTFBMD8GA1UEAww4Q8OUTkcgVFkgVFLDgUNIIE5ISeG7hk0gSOG7rlUgSOG6oE4gUVXhuqJOIEzDnSBRVeG7uCBTU0kxHjAcBgoJkiaJk/IsZAEBDA5NU1Q6MDEwMjMzMzk5MjCCASIwDQYJKoZIhvcNAQEBBQADggEPADCCAQoCggEBAKDoLMfx3mqTA0ySwRcl7nhoUChiEdBYWfNUg1m+NxFugYSffcGmIMUiHCmhKbAQRpnRGT3J1IzQDyjYm+LyNzumxvNwoaBd/5KtVL8L+T+z3byn0lGXlkPihw1c6nHMQVulCtpFj1hdn8OL77HmK3ux/LpifQ3ZP/9sF6XfZoVT5eSRmlJwKECzOyXTNramvbXNnQI6hUbYWoBKU+TyQS7eQYy0DcCEiyitDNXYvwpg8sezMFhcRDaDitXG/MFQJmRN+etWww6aP4njHAa5gPXk6xv7hYspdneY91lzU56YKZsDHboNCiLFjcQwCdcNylBYeHig6sr1l3wSvD+NcxUCAwEAAaOCAdAwggHMMH4GCCsGAQUFBwEBBHIwcDA5BggrBgEFBQcwAoYtaHR0cDovL3B1Yi52bnB0LWNhLnZuL2NlcnRzL3ZucHRjYS1zaGEyNTYuY2VyMDMGCCsGAQUFBzABhidodHRwOi8vb2NzcC1zaGEyNTYudm5wdC1jYS52bi9yZXNwb25kZXIwHQYDVR0OBBYEFJ/3WWqhy6ndn7zAPtL7Sh7vwHtB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fBgNVHREEGDAWgRRjaGl0aGFuaG5jQGdtYWlsLmNvbTANBgkqhkiG9w0BAQsFAAOCAQEAurWQbQ45Dr70O+QCBMe2mZHIaRC2uhwbXiKHcJAvDlTmJrGxwTeEOcne+ge73Zf/GvITRFZVLN5MKiXAbzKg0TUwlfOMlQj/Nop6FztkxtM3loIpHfUx9eoRD/ICPuezR+p4DuS0T/70PD/Txt5SGFZ3J4EL/p8CRRyMi97/I5yAfChrotnmPp9yX0UDfMqQrwyhFUnPxi8+jWjNOXInWF3fsxkHWvuW/hJd+Bw/7sJYgV3cdPrMjdeemGaMEQDhpPghlA2WsSB4tJkUvfisoOV3ypo/ZstpZFZuMvyDiEm9cX1NaZI3n7FueRmTyZAR+y3WSbCoiSURAuYRot2s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MPfjvHKBDlKH+rlN8EV6f52q8ZSKOrccyvyWLy/lmsM=</DigestValue>
      </Reference>
      <Reference URI="/xl/comments2.xml?ContentType=application/vnd.openxmlformats-officedocument.spreadsheetml.comments+xml">
        <DigestMethod Algorithm="http://www.w3.org/2001/04/xmlenc#sha256"/>
        <DigestValue>ogNOwVtoSLRTQw+0uJOwYX4PGJRHE1T1kAEporSduNw=</DigestValue>
      </Reference>
      <Reference URI="/xl/comments3.xml?ContentType=application/vnd.openxmlformats-officedocument.spreadsheetml.comments+xml">
        <DigestMethod Algorithm="http://www.w3.org/2001/04/xmlenc#sha256"/>
        <DigestValue>8BGEvh2/VsmWU5bTT33/MjXgokuew3Y5d7UsumC+GJk=</DigestValue>
      </Reference>
      <Reference URI="/xl/comments4.xml?ContentType=application/vnd.openxmlformats-officedocument.spreadsheetml.comments+xml">
        <DigestMethod Algorithm="http://www.w3.org/2001/04/xmlenc#sha256"/>
        <DigestValue>dpt2p5iYWSz1/7NuVwavO9wDSgcgQGalrkXAset+PNw=</DigestValue>
      </Reference>
      <Reference URI="/xl/comments5.xml?ContentType=application/vnd.openxmlformats-officedocument.spreadsheetml.comments+xml">
        <DigestMethod Algorithm="http://www.w3.org/2001/04/xmlenc#sha256"/>
        <DigestValue>q27ch9ullaWN5gRH19BmLPrIg0CR+epkvUoNeVFkzf4=</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yWOqPqqwzS0eiDbnfMLLuHicvRll6sTq8VUOzESYTp4=</DigestValue>
      </Reference>
      <Reference URI="/xl/drawings/vmlDrawing2.vml?ContentType=application/vnd.openxmlformats-officedocument.vmlDrawing">
        <DigestMethod Algorithm="http://www.w3.org/2001/04/xmlenc#sha256"/>
        <DigestValue>ud/iHzGSWeQy+m2sdexq2t+0PhvGCkG8A+D4Pd5aFzA=</DigestValue>
      </Reference>
      <Reference URI="/xl/drawings/vmlDrawing3.vml?ContentType=application/vnd.openxmlformats-officedocument.vmlDrawing">
        <DigestMethod Algorithm="http://www.w3.org/2001/04/xmlenc#sha256"/>
        <DigestValue>VS238NlIg6XifeEdjIdG5gvvmjf9vGLDbMAsplE1svQ=</DigestValue>
      </Reference>
      <Reference URI="/xl/drawings/vmlDrawing4.vml?ContentType=application/vnd.openxmlformats-officedocument.vmlDrawing">
        <DigestMethod Algorithm="http://www.w3.org/2001/04/xmlenc#sha256"/>
        <DigestValue>qjjDpsEodFpXItWqC7/GlZ351vna3ES5SmZsHuCNY4o=</DigestValue>
      </Reference>
      <Reference URI="/xl/drawings/vmlDrawing5.vml?ContentType=application/vnd.openxmlformats-officedocument.vmlDrawing">
        <DigestMethod Algorithm="http://www.w3.org/2001/04/xmlenc#sha256"/>
        <DigestValue>tpCOap1Ns1u1DaRu+VWTF737RqRlsjMpfq9TibUvPqw=</DigestValue>
      </Reference>
      <Reference URI="/xl/drawings/vmlDrawing6.vml?ContentType=application/vnd.openxmlformats-officedocument.vmlDrawing">
        <DigestMethod Algorithm="http://www.w3.org/2001/04/xmlenc#sha256"/>
        <DigestValue>9XmWnIoKWWR3gjcGWhdZJQbGCkxds+aZr3PnBonuor4=</DigestValue>
      </Reference>
      <Reference URI="/xl/drawings/vmlDrawing7.vml?ContentType=application/vnd.openxmlformats-officedocument.vmlDrawing">
        <DigestMethod Algorithm="http://www.w3.org/2001/04/xmlenc#sha256"/>
        <DigestValue>63cCYBPp9chBwjVcsWMZV+7NOrljHSmtZdmLrEeoryQ=</DigestValue>
      </Reference>
      <Reference URI="/xl/drawings/vmlDrawing8.vml?ContentType=application/vnd.openxmlformats-officedocument.vmlDrawing">
        <DigestMethod Algorithm="http://www.w3.org/2001/04/xmlenc#sha256"/>
        <DigestValue>CyCsBI8ek1qzUTDmSfqNeV/trgxFmCpr0yod6zLXmmk=</DigestValue>
      </Reference>
      <Reference URI="/xl/sharedStrings.xml?ContentType=application/vnd.openxmlformats-officedocument.spreadsheetml.sharedStrings+xml">
        <DigestMethod Algorithm="http://www.w3.org/2001/04/xmlenc#sha256"/>
        <DigestValue>Y/63o1EFhohPwIT8FHKUk+rxjLtvGfle7X+SdvpU/8w=</DigestValue>
      </Reference>
      <Reference URI="/xl/styles.xml?ContentType=application/vnd.openxmlformats-officedocument.spreadsheetml.styles+xml">
        <DigestMethod Algorithm="http://www.w3.org/2001/04/xmlenc#sha256"/>
        <DigestValue>EDQ2JDvpJ8qN2jIETI1HVNTz556AxIFte+2YRDGPXIY=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qhNTLSe/f5xjoouoEEQFafmOkhyYc7v5D1CWeikBbSs=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Oj6HdA1wXdMswC+NauYE8jgMZqP8UTssx4/5BGFSpyk=</DigestValue>
      </Reference>
      <Reference URI="/xl/worksheets/sheet10.xml?ContentType=application/vnd.openxmlformats-officedocument.spreadsheetml.worksheet+xml">
        <DigestMethod Algorithm="http://www.w3.org/2001/04/xmlenc#sha256"/>
        <DigestValue>Lx4504lrhvjYgYmLk3WKTEOlYZXKiiv4JAAiv3i7JVc=</DigestValue>
      </Reference>
      <Reference URI="/xl/worksheets/sheet2.xml?ContentType=application/vnd.openxmlformats-officedocument.spreadsheetml.worksheet+xml">
        <DigestMethod Algorithm="http://www.w3.org/2001/04/xmlenc#sha256"/>
        <DigestValue>/lykMr4CAJ9wCw31L4qrt4Vq3m66i+um+hNRgmjyM8k=</DigestValue>
      </Reference>
      <Reference URI="/xl/worksheets/sheet3.xml?ContentType=application/vnd.openxmlformats-officedocument.spreadsheetml.worksheet+xml">
        <DigestMethod Algorithm="http://www.w3.org/2001/04/xmlenc#sha256"/>
        <DigestValue>77a6BujiDWjMZNqPAyqlag6Y1nMZuAZm5VxUwFI4Lp8=</DigestValue>
      </Reference>
      <Reference URI="/xl/worksheets/sheet4.xml?ContentType=application/vnd.openxmlformats-officedocument.spreadsheetml.worksheet+xml">
        <DigestMethod Algorithm="http://www.w3.org/2001/04/xmlenc#sha256"/>
        <DigestValue>VYYHhYdjIRittxYAdCTSkh3hPp+OJU3M1k08Q/OEaus=</DigestValue>
      </Reference>
      <Reference URI="/xl/worksheets/sheet5.xml?ContentType=application/vnd.openxmlformats-officedocument.spreadsheetml.worksheet+xml">
        <DigestMethod Algorithm="http://www.w3.org/2001/04/xmlenc#sha256"/>
        <DigestValue>gj/BKauVXO9rQ7PXJzXK5CYjT0fK+QscjMlfmBVM7xs=</DigestValue>
      </Reference>
      <Reference URI="/xl/worksheets/sheet6.xml?ContentType=application/vnd.openxmlformats-officedocument.spreadsheetml.worksheet+xml">
        <DigestMethod Algorithm="http://www.w3.org/2001/04/xmlenc#sha256"/>
        <DigestValue>ms6VtHd78pRmo9n6bg0Jf+unyc6X7kAJUT/3Mw2ZrsQ=</DigestValue>
      </Reference>
      <Reference URI="/xl/worksheets/sheet7.xml?ContentType=application/vnd.openxmlformats-officedocument.spreadsheetml.worksheet+xml">
        <DigestMethod Algorithm="http://www.w3.org/2001/04/xmlenc#sha256"/>
        <DigestValue>J5kf2IPcHugWykPKvjondbCVr80F2pp9C9b6rHxXMmQ=</DigestValue>
      </Reference>
      <Reference URI="/xl/worksheets/sheet8.xml?ContentType=application/vnd.openxmlformats-officedocument.spreadsheetml.worksheet+xml">
        <DigestMethod Algorithm="http://www.w3.org/2001/04/xmlenc#sha256"/>
        <DigestValue>EJpvzETglT7NXOGG9tEE4KeuRrTGdoZ1UbM65QNpMkQ=</DigestValue>
      </Reference>
      <Reference URI="/xl/worksheets/sheet9.xml?ContentType=application/vnd.openxmlformats-officedocument.spreadsheetml.worksheet+xml">
        <DigestMethod Algorithm="http://www.w3.org/2001/04/xmlenc#sha256"/>
        <DigestValue>UWrTgrKSC62GLaS+HsE7HYgAPSqUlVAI20fPizKixss=</DigestValue>
      </Reference>
    </Manifest>
    <SignatureProperties>
      <SignatureProperty Id="idSignatureTime" Target="#idPackageSignature">
        <mdssi:SignatureTime xmlns:mdssi="http://schemas.openxmlformats.org/package/2006/digital-signature">
          <mdssi:Format>YYYY-MM-DDThh:mm:ssTZD</mdssi:Format>
          <mdssi:Value>2025-01-20T11:52:47Z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2025-01-20T11:52:47Z</xd:SigningTime>
          <xd:SigningCertificate>
            <xd:Cert>
              <xd:CertDigest>
                <DigestMethod Algorithm="http://www.w3.org/2001/04/xmlenc#sha256"/>
                <DigestValue>lR6iqKzkQr/Uv16zTxRO7CU1OA9QCdhZVB2YOhRMoB8=</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2025-01-20T04:30:15Z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